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hidePivotFieldList="1" defaultThemeVersion="166925"/>
  <mc:AlternateContent xmlns:mc="http://schemas.openxmlformats.org/markup-compatibility/2006">
    <mc:Choice Requires="x15">
      <x15ac:absPath xmlns:x15ac="http://schemas.microsoft.com/office/spreadsheetml/2010/11/ac" url="/Users/marcelacastano/Downloads/"/>
    </mc:Choice>
  </mc:AlternateContent>
  <xr:revisionPtr revIDLastSave="0" documentId="13_ncr:1_{223F4A6D-58FB-384A-AE66-5E7242F2BBC3}" xr6:coauthVersionLast="47" xr6:coauthVersionMax="47" xr10:uidLastSave="{00000000-0000-0000-0000-000000000000}"/>
  <bookViews>
    <workbookView xWindow="19200" yWindow="500" windowWidth="19200" windowHeight="19380" tabRatio="873" activeTab="1"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4"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30" i="17" l="1"/>
  <c r="N15" i="17"/>
  <c r="M55" i="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I55" i="1"/>
  <c r="T54" i="1"/>
  <c r="Q54" i="1"/>
  <c r="AD54" i="1" s="1"/>
  <c r="AC54" i="1" s="1"/>
  <c r="T53" i="1"/>
  <c r="Q53" i="1"/>
  <c r="AD53" i="1" s="1"/>
  <c r="T52" i="1"/>
  <c r="Q52" i="1"/>
  <c r="T51" i="1"/>
  <c r="Q51" i="1"/>
  <c r="T50" i="1"/>
  <c r="Q50" i="1"/>
  <c r="I50" i="17"/>
  <c r="J50" i="1"/>
  <c r="I50" i="1"/>
  <c r="T49" i="1"/>
  <c r="Q49" i="1"/>
  <c r="X49" i="1" s="1"/>
  <c r="T48" i="1"/>
  <c r="Q48" i="1"/>
  <c r="T47" i="1"/>
  <c r="Q47" i="1"/>
  <c r="T46" i="1"/>
  <c r="Q46" i="1"/>
  <c r="T45" i="1"/>
  <c r="Q45" i="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D30" i="17"/>
  <c r="C30" i="17"/>
  <c r="A30" i="17"/>
  <c r="N25" i="17"/>
  <c r="I25" i="17"/>
  <c r="G25" i="17"/>
  <c r="F25" i="17"/>
  <c r="E25" i="17"/>
  <c r="D25" i="17"/>
  <c r="C25" i="17"/>
  <c r="A25" i="17"/>
  <c r="G20" i="17"/>
  <c r="F20" i="17"/>
  <c r="E20" i="17"/>
  <c r="D20" i="17"/>
  <c r="C20" i="17"/>
  <c r="A20" i="17"/>
  <c r="N20" i="17"/>
  <c r="I20" i="17"/>
  <c r="I15" i="17"/>
  <c r="G15" i="17"/>
  <c r="F15" i="17"/>
  <c r="E15" i="17"/>
  <c r="D15" i="17"/>
  <c r="C15" i="17"/>
  <c r="A15" i="17"/>
  <c r="D6" i="17"/>
  <c r="D5" i="17"/>
  <c r="D4" i="17"/>
  <c r="N10" i="17"/>
  <c r="G10" i="17"/>
  <c r="F10" i="17"/>
  <c r="E10" i="17"/>
  <c r="D10" i="17"/>
  <c r="C10" i="17"/>
  <c r="A10" i="17"/>
  <c r="Z46" i="1" l="1"/>
  <c r="Y46" i="1" s="1"/>
  <c r="Z55" i="1"/>
  <c r="Y55" i="1" s="1"/>
  <c r="X52" i="1"/>
  <c r="Z52" i="1"/>
  <c r="Y52" i="1" s="1"/>
  <c r="X51" i="1"/>
  <c r="X50" i="1"/>
  <c r="X45" i="1"/>
  <c r="H45" i="18"/>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AD39" i="1" s="1"/>
  <c r="T38" i="1"/>
  <c r="Q38" i="1"/>
  <c r="T37" i="1"/>
  <c r="Q37" i="1"/>
  <c r="T36" i="1"/>
  <c r="Q36" i="1"/>
  <c r="T35" i="1"/>
  <c r="Q35" i="1"/>
  <c r="J35" i="1"/>
  <c r="I35" i="1"/>
  <c r="X39" i="1" l="1"/>
  <c r="X38" i="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tc={D6FAD1AF-66DD-405B-89EE-AE671FB4F097}</author>
    <author>tc={98CB4F96-A8EF-4120-8803-437C7C14B3CD}</author>
  </authors>
  <commentList>
    <comment ref="O40" authorId="0" shapeId="0" xr:uid="{D6FAD1AF-66DD-405B-89EE-AE671FB4F097}">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El Código Iberoamericano de Ética judicial puede consultarse en: https://lector.ramajudicial.gov.co/SIBD/VIDEOTECA/Publicaciones/00000000/51211/Anexos/234841%20-%20Codigo%20Iberoamaricano%20de%20etica%20Judicial%20Comentado.pdf
El Código de ética y buen Gobierno de la Rama Judicial puede consultarse en:
https://lector.ramajudicial.gov.co/SIBD/VIDEOTECA/Publicaciones/00000000/51211/Anexos/234841%20-%20Codigo%20Iberoamaricano%20de%20etica%20Judicial%20Comentado.pdf
El Plan anticorrupción y de Atención al Ciudadano en:
https://www.ramajudicial.gov.co/web/ley-de-transparencia-y-del-derecho-de-acceso-a-la-informacion-publica-nacional/plan-anticorrupcion-y-de-atencion-al-ciudadano
El archivo de control de inventarios se encuentra disponible en https://etbcsj.sharepoint.com/:f:/r/sites/SIGCMAC/DOCUMENTOS%20SIGCMA%20CENDOJ/Planes%20de%20Acci%C3%B3n%20y%20Operativo/Plan%20de%20Acci%C3%B3n%202021/Soportes%20proceso%20Comunicaci%C3%B3n%20Institucional/Control%20de%20Inventarios%20de%20Publicaciones?csf=1&amp;web=1&amp;e=Topj4v</t>
        </r>
      </text>
    </comment>
    <comment ref="O45" authorId="1" shapeId="0" xr:uid="{98CB4F96-A8EF-4120-8803-437C7C14B3CD}">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Durante el primer trimestre, luego de verificados los controles, se han producido los conceptos funcionales con oficios CDJO21-71,  CDJO21-72 y CDJO21-252.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tc={C921B340-83A7-4690-BED3-2C9CB8BFC8C5}</author>
    <author>tc={44109274-B03D-48B1-8451-CBC3CD18B0A2}</author>
  </authors>
  <commentList>
    <comment ref="O40" authorId="0" shapeId="0" xr:uid="{C921B340-83A7-4690-BED3-2C9CB8BFC8C5}">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El Código Iberoamericano de Ética judicial puede consultarse en: https://lector.ramajudicial.gov.co/SIBD/VIDEOTECA/Publicaciones/00000000/51211/Anexos/234841%20-%20Codigo%20Iberoamaricano%20de%20etica%20Judicial%20Comentado.pdf
El Código de ética y buen Gobierno de la Rama Judicial puede consultarse en:
https://lector.ramajudicial.gov.co/SIBD/VIDEOTECA/Publicaciones/00000000/51211/Anexos/234841%20-%20Codigo%20Iberoamaricano%20de%20etica%20Judicial%20Comentado.pdf
El Plan anticorrupción y de Atención al Ciudadano en:
https://www.ramajudicial.gov.co/web/ley-de-transparencia-y-del-derecho-de-acceso-a-la-informacion-publica-nacional/plan-anticorrupcion-y-de-atencion-al-ciudadano
El archivo de control de inventarios se encuentra disponible en https://etbcsj.sharepoint.com/:f:/r/sites/SIGCMAC/DOCUMENTOS%20SIGCMA%20CENDOJ/Planes%20de%20Acci%C3%B3n%20y%20Operativo/Plan%20de%20Acci%C3%B3n%202021/Soportes%20proceso%20Comunicaci%C3%B3n%20Institucional/Control%20de%20Inventarios%20de%20Publicaciones?csf=1&amp;web=1&amp;e=Topj4v</t>
        </r>
      </text>
    </comment>
    <comment ref="O45" authorId="1" shapeId="0" xr:uid="{44109274-B03D-48B1-8451-CBC3CD18B0A2}">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Durante el primer trimestre, luego de verificados los controles, se han producido los conceptos funcionales con oficios CDJO21-71,  CDJO21-72 y CDJO21-252.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<sst xmlns="http://schemas.openxmlformats.org/spreadsheetml/2006/main" count="2836" uniqueCount="651">
  <si>
    <t xml:space="preserve">                                                                         Consejo Superior de la Judicatura</t>
  </si>
  <si>
    <t xml:space="preserve"> MAPA DE RIESGOS SIGCMA</t>
  </si>
  <si>
    <t>DEPENDENCIA (Unidad misional del CSJ o Unidad de la DEAJ o Seccional o CSJ en caso de despachos judiciales certificados)</t>
  </si>
  <si>
    <t>CENTRO DE DOCUMENTACIÓN JUDICIAL-CENDOJ</t>
  </si>
  <si>
    <t>PROCESO (indique el tipo de proceso si es Estratégico. Misional, Apoyo, Evaluación y Mejora y especifique el nombre del proceso)</t>
  </si>
  <si>
    <t>Misionales</t>
  </si>
  <si>
    <t>COMUNICACIÓN INSTITUCIONA</t>
  </si>
  <si>
    <t>CONSEJO SUPERIOR DE LA JUDICATURA</t>
  </si>
  <si>
    <t>X</t>
  </si>
  <si>
    <t>CONSEJO SECCIONAL DE LA JUDICATURA</t>
  </si>
  <si>
    <t>DIRECCIÓN SECCIONAL DE ADMINISTRACIÓN JUDICIAL</t>
  </si>
  <si>
    <t>DESPACHO JUDICIAL CERTIFICADO</t>
  </si>
  <si>
    <t>FECHA</t>
  </si>
  <si>
    <t>Consejo Superior de la Judicatura</t>
  </si>
  <si>
    <t>Análisis de Contexto</t>
  </si>
  <si>
    <t>DEPENDENCIA:</t>
  </si>
  <si>
    <t>CENTRO DE DOCUMENTACION JUDICIAL CENDOJ</t>
  </si>
  <si>
    <t xml:space="preserve">PROCESO </t>
  </si>
  <si>
    <t>CONSEJO SECCIONAL/ DIRECCIÓN SECCIONAL DE ADMINISTRACIÓN JUDICIAL</t>
  </si>
  <si>
    <t>Consejos Seccionales de la Judicatura/Direcciones Seccionales de la Judicatura/Coordinaciones Administrativas</t>
  </si>
  <si>
    <t xml:space="preserve">OBJETIVO DEL PROCESO: </t>
  </si>
  <si>
    <t>COMUNICACIÓN INSTITUCIONAL: 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</si>
  <si>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</si>
  <si>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</si>
  <si>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</si>
  <si>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</si>
  <si>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</si>
  <si>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</si>
  <si>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</si>
  <si>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Normatividad y Regulaciones Expedidas por el Gobierno Nacional o el Congreso de la Republica que afecten la administración de Justicia.</t>
  </si>
  <si>
    <t>Fortalecimiento institucional en caso de una reestructuración a favor de las necesidades de la Rama Judicial.</t>
  </si>
  <si>
    <t>Debilidad en la armonización de las politicas públicas con respecto a las necesidades especificas de la administración de justicia</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</si>
  <si>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</si>
  <si>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Incertidumbre por cambio de Gobierno</t>
  </si>
  <si>
    <t>La Política de Transformación digital y de las comunicaciones en las entidades públicas (Plan Nacional Colombiano de la Transformación Digital y de las Comunicaciones)</t>
  </si>
  <si>
    <t>Económicos y Financieros( disponibilidad de capital, liquidez, mercados financieros, desempleo, competencia.)</t>
  </si>
  <si>
    <t>Incremento deuda externa del país que pueda afectar la destinación de recursos a la administración de justicia.</t>
  </si>
  <si>
    <t xml:space="preserve">El crecimiento económico del pais que viabilice  la asignación de recursos para la Rama Judicial </t>
  </si>
  <si>
    <t>Devaluación del peso.</t>
  </si>
  <si>
    <t>Reforma tributaria.</t>
  </si>
  <si>
    <t>Incertidumbre frente a la aprobación de presupuesto de la Rama Judicial.</t>
  </si>
  <si>
    <t>Sociales  y culturales ( cultura, religión, demografía, responsabilidad social, orden público.)</t>
  </si>
  <si>
    <t>Interrupcion del servicio de Administrar Justicia a causa de las Huelgas y/o  Marchas.</t>
  </si>
  <si>
    <t>Fortalecimiento de la cultura del uso de los medios electrónicos para acceder a la Administración de Justicia</t>
  </si>
  <si>
    <t xml:space="preserve">Limitaciones en  la movilidad asociados a factores del orden público </t>
  </si>
  <si>
    <t>Visibilizacion de la Administracion de Justicia entre diferentes actores (Grupos étnicos y minorías Indígenas, entre otros)</t>
  </si>
  <si>
    <t xml:space="preserve">Afectaciones a la infraestructura fisica de las sedes Judiciales </t>
  </si>
  <si>
    <t>Tecnológicos (  desarrollo digital,avances en tecnología, acceso a sistemas de información externos, gobierno en línea.</t>
  </si>
  <si>
    <t>Fallas en las plataformas y servicios externos generando indisponibilidad en los sistemas de información administrados</t>
  </si>
  <si>
    <t>Incremento en el uso del portal web de la Rama Judicial por las partes interesadas internas y externas</t>
  </si>
  <si>
    <t>Pérdida de información por ataques cibernéticos</t>
  </si>
  <si>
    <t>Socialización, divulgación y aplicabilidad del Plan de transformación digital y de las comunicaciones en las entidades públicas (Plan Nacional Colombiano de la Transformación Digital y de las Comunicaciones)</t>
  </si>
  <si>
    <t>Falta de interoperabilidad entre los sistemas de información de los Entes del orden Nacional</t>
  </si>
  <si>
    <t>Falta de actualización en la seguridad de los sistemas de información</t>
  </si>
  <si>
    <t>Legales y reglamentarios (estandares nacionales, internacionales, regulacion )</t>
  </si>
  <si>
    <t xml:space="preserve">Ley 996 de 2005 Ley de Garantías electorales </t>
  </si>
  <si>
    <t xml:space="preserve">Decreto 371 de 2021 Por el cual se establece el Plan de Austeridad del Gasto 2021 para los órganos que hacen parte del Presupuesto General de la Nación </t>
  </si>
  <si>
    <t>Ley 2159 de 2021 "por la cual se decreta el presupuesto de rentas y recursos de capital y Ley de apropiaciones para la vigencias fiscal del 1 de enero al 31 de diciembre de 2022"</t>
  </si>
  <si>
    <t>Resolución 02893 del (MINISTERIO DE TECNOLOGÍAS DE LA INFORMACIÓN Y LAS COMUNICACIONES) 
“Por la cual se expiden los lineamientos para estandarizar ventanillas únicas, portales específicos de programas transversales, sedes electrónicas, trámites, OPAs y consultas de acceso a información pública, así como en relación con la integración al Portal Único del Estado Colombiano, y se dictan otras disposiciones”</t>
  </si>
  <si>
    <t>La ley 2052 de 2020 Articulo 4 “RACIONALIZACIÓN DE TRÁMITES”</t>
  </si>
  <si>
    <t>AMBIENTALES: emisiones y residuos, energía, catástrofes naturales, desarrollo sostenible.</t>
  </si>
  <si>
    <t>Emergencia sanitaria por el COVID 19 y sus variantes</t>
  </si>
  <si>
    <t>Estrategias del gobierno nacional definidas en el plan nacional de desarrollo 2018-2022 tendientes a fortalecer el modelo de desarrollo economico, ambiental y social.</t>
  </si>
  <si>
    <t>Material particulado que afecta los documentos, colecciones bibliograficas y  personal que labora en la biblioteca y el Archivo de Jusiticia Regional</t>
  </si>
  <si>
    <t>Estrategias para racionalizar el uso del papel</t>
  </si>
  <si>
    <t xml:space="preserve">CONTEXTO INTERNO </t>
  </si>
  <si>
    <t xml:space="preserve">ACTORES TEMÁTICO </t>
  </si>
  <si>
    <t xml:space="preserve">DEBILIDADES  (Factores específicos)  </t>
  </si>
  <si>
    <t xml:space="preserve">FORTALEZAS(Factores específicos) </t>
  </si>
  <si>
    <t>Estratégicos :(direccionamiento estratégico, planeación institucional,
liderazgo, trabajo en equipo)</t>
  </si>
  <si>
    <t>La realización de algunas actividades de inversión se ven afectadas por aspectos relacionados con el cronograma precontractual, contractual y de ejecución, así como por trámites presupuestales, situación que hace que las actividades no alcancen a realizarse como estaban planeadas inicialmente.</t>
  </si>
  <si>
    <t>Estructuración y consolidación anticipada del plan de inversiones para su presentación y aprobación por parte de la Corporación.</t>
  </si>
  <si>
    <t>Establecimiento y aplicación del Plan Sectorial de Desarrollo de la Rama Judicial</t>
  </si>
  <si>
    <t>Recursos financieros (presupuesto de funcionamiento, recursos de inversión</t>
  </si>
  <si>
    <t>Retrasos en los procesos contractuales que afectan la ejecución presupuestal</t>
  </si>
  <si>
    <t>Disminución en los gastos asociados al consumo de  papel</t>
  </si>
  <si>
    <t>La aprobación de recursos de inversión por parte del Gobierno Nacional de acuerdo a lo solicitado por la Unidad.</t>
  </si>
  <si>
    <t>Personal
( competencia del personal, disponibilidad, suficiencia, seguridad
y salud ocupacional.)</t>
  </si>
  <si>
    <t>Insuficiente personal de planta para realizar las funciones asignadas a la Unidad.</t>
  </si>
  <si>
    <t>Mayor difusión y capacitación en el uso de las herramientas institucionales al servicio de los despachos y servidores judiciales.</t>
  </si>
  <si>
    <t xml:space="preserve">Afectación emocional de los empleados por la incertidumbre y los efectos adversos ocasionados por la pandemia </t>
  </si>
  <si>
    <t>Compromiso y responsabilidad de los empleados en la ejecución de las actividades</t>
  </si>
  <si>
    <t>Afectación física de los servidores judiciales a causa de los cambios en las condiciones laborales.</t>
  </si>
  <si>
    <t>Grado de experiencia que tienen las personas frente a las labores que realizan</t>
  </si>
  <si>
    <t>Sinergia del equipo y ambiente laboral que se evidencia en la Unidad</t>
  </si>
  <si>
    <t>Acompañamiento del proceso de salud y seguridad en el trabajo en temas de salud y seguridad ocupacional</t>
  </si>
  <si>
    <t>Resiliencia de los empleados frente a las dificultades y adversidades presentadas con ocasión de la pandemia.</t>
  </si>
  <si>
    <t>Aprobación de medidas Descongestión</t>
  </si>
  <si>
    <t>Proceso
( capacidad, diseño, ejecución, proveedores, entradas, salidas,
gestión del conocimiento)</t>
  </si>
  <si>
    <t>Retraso en la programación de entregas de productos y servicios por parte de los proveedores.</t>
  </si>
  <si>
    <t>Realización de actividades en alternancia con el uso y apropiación de herramientas TIC.</t>
  </si>
  <si>
    <t>Dificultades en la comunicación y coordinación de actividades con los proveedores.</t>
  </si>
  <si>
    <t>Desarrollo de los instrumentos técnicos, metodologías y protocolos que consolidan la política de gestión documental institucional.</t>
  </si>
  <si>
    <t>Transferencia del conocimiento por parte de contratistas para una apropiación y uso de los sistemas de información a cargo del CENDOJ.</t>
  </si>
  <si>
    <t>Estrategias encamindas a la disminución de los impactos ambientales asociados a la ejecución de actividades en sitio.</t>
  </si>
  <si>
    <t>Mantenimiento de buenas prácticas de digitalización de documentos, uso del correo electrónico e intercambio de información a traves de herramientas colaborativas.</t>
  </si>
  <si>
    <t>Capacitación en los procesos, procedimientos y sistemas de información administrados por el CENDOJ</t>
  </si>
  <si>
    <t xml:space="preserve">Tecnológicos </t>
  </si>
  <si>
    <t>Deficiencias y falta de soporte en la herramientas de atención de PQRSDF</t>
  </si>
  <si>
    <t>Se ha generado autonomía para el agendamiento, grabación y moderación de los requerimientos de audiencias virtuales.</t>
  </si>
  <si>
    <t>Falta de un aplicativo de planeación y seguimiento para que la Corporación unifique los informes y resultados.</t>
  </si>
  <si>
    <t>Mayor interacción entre usuarios y servidores de la biblioteca a través de las TIC</t>
  </si>
  <si>
    <t>Desactualización e inoperatividad del software del SIGCMA.</t>
  </si>
  <si>
    <t>Plan de Transformación Digital</t>
  </si>
  <si>
    <t>Falta de actualización en las plataformas tecnológicas de las fuentes formales del derecho</t>
  </si>
  <si>
    <t>Uso de VPN para el trabajo remoto controlado</t>
  </si>
  <si>
    <t>Implementación de la versión web del sistema de correspondencia SIGOBius</t>
  </si>
  <si>
    <t>Herramientas virtuales disponibles</t>
  </si>
  <si>
    <t>Integración, mejora y aumento en la disponibilidad y acceso a los contenidos, con nuevos espacios y sitios webs creados para los Despachos Judiciales y Dependencias Administrativas del país.</t>
  </si>
  <si>
    <t>Disponibilidad de licencia para el servicio de correo electrónico</t>
  </si>
  <si>
    <t xml:space="preserve">Documentación ( Actualización, coherencia, aplicabilidad) </t>
  </si>
  <si>
    <t>Desactualización del procedimiento PQRSDF</t>
  </si>
  <si>
    <t>Se realiza periodicamente la revisión de los procesos, procedimientos, revisión de matriz de riesgos, indicadores, Acciones de mejora</t>
  </si>
  <si>
    <t>Actualización periódica e implementación progresiva de lasTablas de Retención Documental</t>
  </si>
  <si>
    <t>videos pedagógicos con temas de procesos, procedimientos y sistemas de información administrados por el CENDOJ</t>
  </si>
  <si>
    <t>Infraestructura física ( suficiencia, comodidad)</t>
  </si>
  <si>
    <t>Condiciones físicas deficientes o inadecuadas para el trabajo en casa.</t>
  </si>
  <si>
    <t>Puestos de trabajo adecuados para el trabajo en sitio de trabajo.</t>
  </si>
  <si>
    <t>Insuficiencia de puestos de trabajo para todo el personal del CENDOJ</t>
  </si>
  <si>
    <t>Elementos de trabajo (papel, equipos)</t>
  </si>
  <si>
    <t>Elementos y equipos insuficientes para el trabajo en casa.</t>
  </si>
  <si>
    <t>Disminución en el consumo de agua, papel, energía en sitio de trabajo.</t>
  </si>
  <si>
    <t>Equipos de cómputo obsoletos</t>
  </si>
  <si>
    <t>Disponibilidad de escaneres</t>
  </si>
  <si>
    <t>Inexistencia de accesorios de cómputo para la intercomunicación</t>
  </si>
  <si>
    <t>No suministro de algunos elementos para el proceso de conservación de documentos  físicos</t>
  </si>
  <si>
    <t>Comunicación Interna ( canales utilizados y su efectividad, flujo de la información necesaria para el desarrollo de las actividades)</t>
  </si>
  <si>
    <t>Fallas de conectividad que interfieren con las comunicaciones</t>
  </si>
  <si>
    <t>Mayor uso de las herramientas de comunicación y colaboración (office, whatsapp y sistema de gestión de correspondencia).</t>
  </si>
  <si>
    <t>inexistencia de un sistema interno de comunicación para la Rama Judicial - intranet</t>
  </si>
  <si>
    <t xml:space="preserve">ESTRATEGIAS/ACCIONES </t>
  </si>
  <si>
    <t>ESTRATEGIAS  DOFA</t>
  </si>
  <si>
    <t>ESTRATEGIA/ACCIÓN/ PROYECTO</t>
  </si>
  <si>
    <t xml:space="preserve">GESTIONA </t>
  </si>
  <si>
    <t xml:space="preserve">DOCUMENTADA EN </t>
  </si>
  <si>
    <t>A</t>
  </si>
  <si>
    <t>O</t>
  </si>
  <si>
    <t>D</t>
  </si>
  <si>
    <t>F</t>
  </si>
  <si>
    <t>Fomentar la divulgación de información de la Rama Judicial.</t>
  </si>
  <si>
    <t>3,4,5,6,7,8,10,12,13,14,15,16,17,19,20</t>
  </si>
  <si>
    <t>Plan de acción, matriz de riesgos</t>
  </si>
  <si>
    <t>Gestionar las actividades de inversión para el avance y cumplimiento de las metas y políticas definidas por la Corporación.</t>
  </si>
  <si>
    <t>1,2,9</t>
  </si>
  <si>
    <t>1,2,4</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</si>
  <si>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</si>
  <si>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</si>
  <si>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</si>
  <si>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</si>
  <si>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</si>
  <si>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</si>
  <si>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</si>
  <si>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</si>
  <si>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</si>
  <si>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</si>
  <si>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</si>
  <si>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</si>
  <si>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</si>
  <si>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</si>
  <si>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</si>
  <si>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</si>
  <si>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</si>
  <si>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</si>
  <si>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</si>
  <si>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</si>
  <si>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</si>
  <si>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</si>
  <si>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</si>
  <si>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</si>
  <si>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</si>
  <si>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</si>
  <si>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</si>
  <si>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</si>
  <si>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</si>
  <si>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</si>
  <si>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</si>
  <si>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</si>
  <si>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</si>
  <si>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</si>
  <si>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</si>
  <si>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</si>
  <si>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</si>
  <si>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</si>
  <si>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</si>
  <si>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</si>
  <si>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</si>
  <si>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</si>
  <si>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</si>
  <si>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</si>
  <si>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</si>
  <si>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</si>
  <si>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</si>
  <si>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</si>
  <si>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</si>
  <si>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</si>
  <si>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</si>
  <si>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</si>
  <si>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</si>
  <si>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</si>
  <si>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</si>
  <si>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</si>
  <si>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</si>
  <si>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</si>
  <si>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</si>
  <si>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</si>
  <si>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</si>
  <si>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</si>
  <si>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</si>
  <si>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COMUNICACION INSTITUCIONAL</t>
  </si>
  <si>
    <t>Objetivo:</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</si>
  <si>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</si>
  <si>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</si>
  <si>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</si>
  <si>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</si>
  <si>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</si>
  <si>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</si>
  <si>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</si>
  <si>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</si>
  <si>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</si>
  <si>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</si>
  <si>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</si>
  <si>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</si>
  <si>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</si>
  <si>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</si>
  <si>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</si>
  <si>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</si>
  <si>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</si>
  <si>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</si>
  <si>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</si>
  <si>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</si>
  <si>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</si>
  <si>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</si>
  <si>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</si>
  <si>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</si>
  <si>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</si>
  <si>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</si>
  <si>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</si>
  <si>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</si>
  <si>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</si>
  <si>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</si>
  <si>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</si>
  <si>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</si>
  <si>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</si>
  <si>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Pérdida de información</t>
  </si>
  <si>
    <t>Afectación en la Prestación del Servicio de Justicia</t>
  </si>
  <si>
    <t xml:space="preserve">1. Fallas de hardware o software 
2. Falta de copias de seguridad actualizadas 
3. Desastres físicos o naturales 
4. Falta de control en las condiciones ambientales necesarias para la conservación de los documentos 
5. Fallas en los canales de comunicación 
6. Fallas de conectividad
 </t>
  </si>
  <si>
    <t xml:space="preserve">Fallas en hardware o software, Telecomunicaciones e interrupcion de canales de comunicación  </t>
  </si>
  <si>
    <t xml:space="preserve">Posibilidad de afectación en la prestación del servicio de jusitcia debido a Fallas en hardware o software, Telecomunicaciones e interrupcion de canales de comunicación  </t>
  </si>
  <si>
    <t>Fallas Tecnológicas</t>
  </si>
  <si>
    <t>Afecta la Prestación del Servicio de Administración de Justicia en 20%</t>
  </si>
  <si>
    <t xml:space="preserve">Suscripción de pólizas contractuales, que garanticen los servicios de hardware. software y telecomunicaciones. </t>
  </si>
  <si>
    <t>Preventivo</t>
  </si>
  <si>
    <t>Manual</t>
  </si>
  <si>
    <t>Documentado</t>
  </si>
  <si>
    <t>Continua</t>
  </si>
  <si>
    <t>Con Registro</t>
  </si>
  <si>
    <t>Reducir(compartir)</t>
  </si>
  <si>
    <t>1. Reporte de fallas de hardware o software a la Unidad o grupo responsable.
2. Verificacion de la ejecución de copias de seguridad en las reuniones de seguimiento.
3. Reporte de fallas en los canales de comunicación a la Unidad o grupo responsable y al Contratista responsable.</t>
  </si>
  <si>
    <t xml:space="preserve">1. Profesional designado del Cendoj.
2. Proveedores o contratistas definidos para la realzaicion de esta tarea.
</t>
  </si>
  <si>
    <t>Reportes mensuales de generados de fallas (hardware, software, canales de comunicaciones) y verificación de copias de seguridad.</t>
  </si>
  <si>
    <t>En Curso</t>
  </si>
  <si>
    <t>Copias de seguridad de los sistemas de información y comunicaciones.</t>
  </si>
  <si>
    <t>Automático</t>
  </si>
  <si>
    <t xml:space="preserve">
Capacitación en herramientas de respaldo y aseguramiento de la información.</t>
  </si>
  <si>
    <t>Aleatoria</t>
  </si>
  <si>
    <t xml:space="preserve">Procedimientos documentados para evitar la pérdida de la información.
</t>
  </si>
  <si>
    <t xml:space="preserve">Revisión de solicitudes gestionadas a traves del monitoreo del uso de los canales de comunicación.
</t>
  </si>
  <si>
    <t>Detectivo</t>
  </si>
  <si>
    <t>Incumplimiento en la publicación de información</t>
  </si>
  <si>
    <t>Reputacional</t>
  </si>
  <si>
    <t>1. Fallas o indisponibilidad de los medios o canales de comunicación o tecnológicos adecuados o utilizados.
2. Dificultad en la obtención del material debidamente procesado para su divulgación.
3. Falta de gestión por parte del administrador de contenido de la actividad asignada.
4. Incumplimiento o retraso de los proveedores en la prestación del servicio y/o ejecución de actividades.
5. Falta de oportunidad en la gestión de las solicitudes.
6. Reserva injustificada en la información sobre el trabajo de la corporación.</t>
  </si>
  <si>
    <t>Falta de disponibilidad de la información administrativa y judicial para su publicación y divulgación</t>
  </si>
  <si>
    <t>Posibilidad de afectación reputacional debido a la falta de disponibilidad de la información administrativa y judicial para su publicación y divulgación</t>
  </si>
  <si>
    <t>Usuarios, productos y prácticas organizacionales</t>
  </si>
  <si>
    <t>El riesgo afecta la imagen de la entidad a nivel nacional, con efecto publicitarios sostenible a nivel país</t>
  </si>
  <si>
    <t>Canalizar la aprobación de la divulgación de la información a través de los medios de comunicación establecidos.</t>
  </si>
  <si>
    <t xml:space="preserve">1. Reporte de fallas o no disponibilidad de los canales de comunicación y de las herramientas y plataformas institucionales utilizadas para la publicacion de informacion a las Unidades o a los Contratistas o Proveedores responsables.
2. Seguimiento a las solicitudes o requerimientos realizadas a los proveedores.
3. Seguimiento a las solicitudes gestionadas.
</t>
  </si>
  <si>
    <t xml:space="preserve">1. Profesional designado del Cendoj.
2. Proveedores o contratistas definidos para la realzaicion de esta tarea.
3. Despachos Judiciales y dependencias administrativas con Rol de publicador de contenidos.
4. Oficina de Comunicaciones
</t>
  </si>
  <si>
    <t>Seguimiento a mapa de riesgos</t>
  </si>
  <si>
    <t>Solicitar información periódicamente a las unidades de la corporación para gestionar información que es susceptible de divulgación a través de los canales disponibles; esto se registra en el informe trimestral de gestión a la presidencia.</t>
  </si>
  <si>
    <t>Aplicación del procedimiento para cargar, publicar y divulgar información en el portal web de la Rama Judicial y del procedimiento para publicación y divulgación de la información.</t>
  </si>
  <si>
    <t>Correctivo</t>
  </si>
  <si>
    <t>Dar a conocer, capacitar en  las actividades de difusión para publicar contenidos en el Portal Web de la Rama Judicial.</t>
  </si>
  <si>
    <t>Aplicación de los criterios establecidos para la administración de publicaciones (Acuerdo PSAA11-9109 de 2011 y Acuerdo PCSJ20-11567 Art 29)</t>
  </si>
  <si>
    <t>Inexactitud</t>
  </si>
  <si>
    <t xml:space="preserve">1. Falta de revisión, analisis y control  de la  información a publicar. 
2. Falta de coordinación en la ejecución de las actividades por la presencia de diversos administradores de contenido. 
3. Deficiencias y falta de soporte en la herramientas de atención de PQRSDF
4. Ausencia de parámetros para la consolidación de la información
5 Ausencia de parametros  y de protocolos para la publicación de contenidos.
</t>
  </si>
  <si>
    <t>Falencias en la publicación de información en las herramientas de comunicación por fallas en los controles y procedimientos establecidos</t>
  </si>
  <si>
    <t>Posibilidad de afectación reputacional debido a las falencias en la publicación de información en las herramientas de comunicación por fallas en los controles y procedimientos establecidos</t>
  </si>
  <si>
    <t>El riesgo afecta la imagen de de la entidad con efecto publicitario sostenido a nivel del sector justicia</t>
  </si>
  <si>
    <t xml:space="preserve">Aplicación de los criterios establecidos para la administración de publicaciones (Acuerdo 9109 de 2011)
</t>
  </si>
  <si>
    <t>Reducir(mitigar)</t>
  </si>
  <si>
    <t>1. Capacitación a los responsables en la publicación y divulgación de la informacion administrativa y judicial en las herramientas de comunicaciones y publicaciones de contenidos.
2. Divulgación de los procedimientos, protocolos y lineamientos a traves de las diferentes herramientas tecnologicas de comunicaciones y publicaciones de contenidos</t>
  </si>
  <si>
    <t xml:space="preserve">1. Profesional designado del Cendoj.
2.Dependencias administrativas con Rol de publicador de contenidos.
3. Oficina de Comunicaciones
</t>
  </si>
  <si>
    <t>La recepción y revisión de las solicitudes de publicaciones</t>
  </si>
  <si>
    <t>Deficion de actividades enmarcadas en el procedimiento de publicación divulgación  de la información</t>
  </si>
  <si>
    <t>Consulta permanente de las solicitudes para dar tramite en las diferentes herramientas de recepción de solicitudes previa de la información que se publica.</t>
  </si>
  <si>
    <t>Sin documentar</t>
  </si>
  <si>
    <t>Sin Registro</t>
  </si>
  <si>
    <t>Revisión de estilo y corrección ortográfica de la información contenida en las diferentes publicaciones realizadas.</t>
  </si>
  <si>
    <t>Fallas de seguridad</t>
  </si>
  <si>
    <t>1. Incremento de los delitos informáticos
2. Vulnerabilidad de las plataformas institucionales utilizadas
3. Desconocimiento y no utilización de los canales oficiales de comunicación
4. Robo de identidad de las cuentas de usuario
5. Uso de contraseñas debiles para acceder a las plataformas institucionales</t>
  </si>
  <si>
    <t>Ataques  informaticos recibidos que  afectan a los distintos servicios debido a la falta controles por parte de los usuarios,falta o fallas en los controles implementados a nivel de la administracion de las herramientas informaticas de seguridad</t>
  </si>
  <si>
    <t>Suplantación de identidad mediante el uso de cuentas de usuarios de la Rama Judicial. Administración de acceso.</t>
  </si>
  <si>
    <t>Afecta la Prestación del Servicio de Administración de Justicia en 10%</t>
  </si>
  <si>
    <t>Control permanente de las cuentas de correo electrónico</t>
  </si>
  <si>
    <t>1. Reuniones con la unidad informatica y proveedores para seguimiento e identificación de vulnerabilidades de las diferentes plataformas tecnológicas.
2. Elaboración y divulgación de tips de buenas practicas en el uso de las herramientas tecnologicas de la Rama Judicial.</t>
  </si>
  <si>
    <t xml:space="preserve">1. Profesional designado del Cendoj.
2. Proveedores o contratistas definidos para la realzaicion de esta tarea.
3. Oficinas de sistemas a nivel seccional y central que cuentan con permisos de administracion funcional y tecnica de las herramientas tecnologicas
</t>
  </si>
  <si>
    <t>A través de los reportes y funcionalidades de control y seguimiento ofrecidas por las herramientas informaticas</t>
  </si>
  <si>
    <t>Implementación y divulgación de Políticas y procedimientos de Seguridad de la Información ACUERDO No. PSAA14-10279 (Diciembre 22 de 2014)</t>
  </si>
  <si>
    <t>Divulgación de Formatos y procedimientos del sistema de gestión de seguridad de información (SGSI) cuando se detectan posibles accesos a cuentas de correo</t>
  </si>
  <si>
    <t xml:space="preserve">Bloqueos de cuentas de correo al detectar usos indebidos
</t>
  </si>
  <si>
    <t xml:space="preserve"> Validación y certificación de las cuentas de correo de los dominios autorizados de la Rama Judicial.</t>
  </si>
  <si>
    <t>Suspensión de comunicaciones</t>
  </si>
  <si>
    <t>1. Covid 2019
2. Restricciones de movilidad, aislamiento, Confinamiento, restricciones de ingreso a las sedes judiciales.
3. Alta demanda en servicios virtuales.
4. Dificultades en la comunicación y coordinación de actividades con los proveedores.
5 . Cambio en la normatividad (Decreto 1009 de 2020 de austeridad del gasto)</t>
  </si>
  <si>
    <t>Dificultades e inconvenientes  tecnicos y humanos que dificultan la realizacion oportuna de las distintas actividades de comuniucación</t>
  </si>
  <si>
    <t>Interrupción en la implementación de actividades de comunicación</t>
  </si>
  <si>
    <t>Afecta la Prestación del Servicio de Administración de Justicia en 5%</t>
  </si>
  <si>
    <t xml:space="preserve">Protocolos documentados, actualizados y uso adecuado de los mismos.
</t>
  </si>
  <si>
    <t>Aceptar</t>
  </si>
  <si>
    <t xml:space="preserve">Integración de micrositio que concentre las medidas COVID.
</t>
  </si>
  <si>
    <t xml:space="preserve">Fortalecimiento de la planta de personal a cargo del proceso de comunicaciones.
</t>
  </si>
  <si>
    <t xml:space="preserve">
Optimización de herramientas tecnológicas para trabajo en casa.</t>
  </si>
  <si>
    <t>Consolidación y disposición de canales de comunicación para la atención a los usuarios.</t>
  </si>
  <si>
    <t xml:space="preserve">Alterar información </t>
  </si>
  <si>
    <t>Reputacional(Corrupción)</t>
  </si>
  <si>
    <t>1. Aceptar solicitudes que no cumplan con los procedimientos establecidos, por interés particular o para beneficio propio o de un tercero.
2. Desconocimiento del proceso de los encargados de publicar la información en sitios del portal o de los sistemas de información conexos administrados, en la plataforma de correo electrónico institucional y en el agendamiento de las audiencias.</t>
  </si>
  <si>
    <t>Alteración de informacion por interes particular o para benficion propio o de un tercero</t>
  </si>
  <si>
    <t>Posibilidad de afectacion reputacional debido a la alteración la información por interes particular o para el beneficio propio o de un tercero.</t>
  </si>
  <si>
    <t>Fraude Interno</t>
  </si>
  <si>
    <t>Cualquier acto indebido de los servidores judiciales genera altas consecuencias para la entidad</t>
  </si>
  <si>
    <t xml:space="preserve">Validar y verificar las solicitudes por medio de los canales de comunicación autorizados (cuentas de correo institucional y formatos autorizados).
</t>
  </si>
  <si>
    <t>1. Gestión de reportes de auditoría a contenidos o cambios realizados en las plataformas institucionales.
2. Verificacion de la ejecucion de copias de seguridad en las reuniones de seguimiento.
3. Capañas de divulgación del código de ética y el plan anticurrupción.
4. Sensibilización y capacitación en Ley de Transparencia.</t>
  </si>
  <si>
    <t xml:space="preserve">1. Profesional designado del Cendoj.
2. Proveedores o contratistas definidos para la realzaicion de esta tarea.
3. Despachos Judiciales y dependencias administrativas que requieran certificaciones.
4. Oficina de Comunicaciones
</t>
  </si>
  <si>
    <t>Las copias de seguridad de las cuentas de correo electronico institucional se ejecutan automaticamente por medio de la directiva de "Suspencion por litigio" aplicada a todas las cuentas de correo electronico institucionales de la Rama Judicial.</t>
  </si>
  <si>
    <t>Divulgación del código de ética y el Plan Anticorrupción.</t>
  </si>
  <si>
    <t>Difundir, capacitar las actividades para publicar contenidos en el Portal Web, correo electronico y de las diferentes plataformas de audiencias virtuales, videoconferencias y streaming de la Rama Judicial.</t>
  </si>
  <si>
    <t>Auditoria, consulta y certificación de publicaciones realizadas en el portal web y aplicaciones conexas, cuentas creadas o eliminadas platafomas institucionales de correo electronico y agendamiento de las audiencias virtuales, videoconferencias y streaming</t>
  </si>
  <si>
    <t>Reproducción y comercialización  ilegal de publicaciones.</t>
  </si>
  <si>
    <t xml:space="preserve">1. Falta de ética 
2. Obtención de beneficios economicos de manera ilegal                 
3. Deficiencias y/o fallas de control, registro y verificación de inventarios </t>
  </si>
  <si>
    <t>Búsqueda de lucros ilicitos
con los bienes públicos</t>
  </si>
  <si>
    <t>Posibilidad de afectación reputacional debido a la búsqueda de lucros ilicitos
con los bienes públicos</t>
  </si>
  <si>
    <t>Divulgación del código de ética.</t>
  </si>
  <si>
    <t xml:space="preserve">
1. Restringir el descargue de publicaciones por la Videoteca u otras páginas.
2. Recomendar impresiones mínimas y/o parciales de acuerdo a la necesidad de distribución.
3.- Poner en conocimiento a las autoridadades disciplinarias y penales los hechos relacionados con la comercialización y publicación indebida.
4.- Divulgación del Plan anticorrupción</t>
  </si>
  <si>
    <t>Profesional designado del Cendoj</t>
  </si>
  <si>
    <t>Se evalua con los seguimientos trimestrales del mapa de riesgos</t>
  </si>
  <si>
    <t>Registro de intervinientes en el proceso de producción y distribución de publicaciones.</t>
  </si>
  <si>
    <t>Control de inventarios de publicaciones.</t>
  </si>
  <si>
    <t>Certificación de servicios y productos no recibidos.</t>
  </si>
  <si>
    <t>1. Falta de ética
2. Intereses personales            
3. Favorecer a terceros</t>
  </si>
  <si>
    <t xml:space="preserve">Ausencia de valores y ética </t>
  </si>
  <si>
    <t xml:space="preserve">Posibilidad de afectación reputacional debido a la ausencia de valores y ética </t>
  </si>
  <si>
    <t>1. Poner en conocimiento a las autoridadades disciplinarias y penales los hechos relacionados con la certificación de servicios o productos no recibidos.
2. Reportar al supervisor los hechos relacionados con la certificación de servicios o productos no recibidos para efectos de lograr conciliar los recursos.
3. Divulgación del Plan Anticorrupción</t>
  </si>
  <si>
    <t>Verificación de soportes de los servicios y productos recibidos</t>
  </si>
  <si>
    <t xml:space="preserve">Uso y obsolecencia de material impreso </t>
  </si>
  <si>
    <t xml:space="preserve"> Afectación Ambiental</t>
  </si>
  <si>
    <t>1. Estimar de manera inadecuada el No. de solicitud de impresion.
2. No realziar oportunametne la distribucion del material impreso.
3. Cambios normativos o de austeridad.
4. falta de conciencia con el uso racional de generacion de publicaciones</t>
  </si>
  <si>
    <t xml:space="preserve">Producción en exceso de publicaciones impresas </t>
  </si>
  <si>
    <t>Posibilidad de afectacion ambiental debido a la producción en exceso de publicaciones impresas</t>
  </si>
  <si>
    <t>Eventos Ambientales Internos</t>
  </si>
  <si>
    <t>Si el hecho llegara a presentarse, tendría bajo impacto o efecto sobre la entidad</t>
  </si>
  <si>
    <t>Control de distribución de publicaciones</t>
  </si>
  <si>
    <t>1.- Establecer impresiones mínimas y luego requerir impresiones periódicas controladas de acuerdo a la justificación de la impresión.
2.- Realizar la distribución oportunamente</t>
  </si>
  <si>
    <t xml:space="preserve">Durante el período no se materializó el riesgo. 
Sin embargo, se controla el mismo a través del DT que justifica la publicación y con la entrega oportuna de la misma a la Corporación solicitante. De igual manera, se procura que todas las publicaciones queden transitoriamente depositadas en el Almacén de la Rama Judicial </t>
  </si>
  <si>
    <t>En curso</t>
  </si>
  <si>
    <t xml:space="preserve">Documento Técnico de pertinencia de la publicación </t>
  </si>
  <si>
    <t>Envío de remanentes a la oficina de comunicaciones</t>
  </si>
  <si>
    <t xml:space="preserve">Considerar y tener en cuenta las Normativas de Austeridad </t>
  </si>
  <si>
    <t xml:space="preserve"> Generación de residuos de oficina</t>
  </si>
  <si>
    <t xml:space="preserve">1. Inadecuado uso de almacenamiento. 
2. Desconocimiento de almacenamiento de material contaminante.
3. Uso excesivo de papel e impresión.
4. Contaminación visual  </t>
  </si>
  <si>
    <t xml:space="preserve">Inadecuado uso de almacenamiento de material de oficina contaminante </t>
  </si>
  <si>
    <t xml:space="preserve">Posibilidad de afectación ambiental debido al inadecuado uso de almacenamiento de material de oficina contaminante </t>
  </si>
  <si>
    <t xml:space="preserve">Dispositivos de almacenamiento de residuos </t>
  </si>
  <si>
    <t>1.- Cumplirlos requerimientos del Acuerdo No. PSAA14-10160 de 2014 — “Por el cual se adopta el Plan de Gestión Ambiental de la Rama Judicial”.
2.- Evitar la acumulación de elementos que puedan generar contaminación</t>
  </si>
  <si>
    <t>CENDOJ</t>
  </si>
  <si>
    <t>Durante el período no se registraron incidentes relacionados con la acumulación de residuos</t>
  </si>
  <si>
    <t>Capacitación sobre el almacenamiento de residuos</t>
  </si>
  <si>
    <t>Aplicación al Plan de gestión integral de residuos sólidos</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</si>
  <si>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</si>
  <si>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</si>
  <si>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</si>
  <si>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</si>
  <si>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</si>
  <si>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</si>
  <si>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</si>
  <si>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</si>
  <si>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</si>
  <si>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</si>
  <si>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</si>
  <si>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</si>
  <si>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</si>
  <si>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</si>
  <si>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</si>
  <si>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</si>
  <si>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</si>
  <si>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</si>
  <si>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</si>
  <si>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</si>
  <si>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</si>
  <si>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</si>
  <si>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</si>
  <si>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</si>
  <si>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</si>
  <si>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</si>
  <si>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</si>
  <si>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</si>
  <si>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</si>
  <si>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</si>
  <si>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</si>
  <si>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</si>
  <si>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</si>
  <si>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</si>
  <si>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</si>
  <si>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</si>
  <si>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</si>
  <si>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</si>
  <si>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</si>
  <si>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</si>
  <si>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</si>
  <si>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</si>
  <si>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</si>
  <si>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</si>
  <si>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</si>
  <si>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</si>
  <si>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</si>
  <si>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</si>
  <si>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</si>
  <si>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</si>
  <si>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</si>
  <si>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</si>
  <si>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</si>
  <si>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</si>
  <si>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</si>
  <si>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</si>
  <si>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</si>
  <si>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</si>
  <si>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</si>
  <si>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</si>
  <si>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</si>
  <si>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</si>
  <si>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</si>
  <si>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</si>
  <si>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</si>
  <si>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</si>
  <si>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</si>
  <si>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</si>
  <si>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</si>
  <si>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</si>
  <si>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</si>
  <si>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</si>
  <si>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</si>
  <si>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</si>
  <si>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</si>
  <si>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</si>
  <si>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</si>
  <si>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</si>
  <si>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</si>
  <si>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</si>
  <si>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</si>
  <si>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</si>
  <si>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</si>
  <si>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</si>
  <si>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</si>
  <si>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</si>
  <si>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</si>
  <si>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</si>
  <si>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</si>
  <si>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</si>
  <si>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</si>
  <si>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</si>
  <si>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</si>
  <si>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</si>
  <si>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</si>
  <si>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</si>
  <si>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</si>
  <si>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</si>
  <si>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</si>
  <si>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</si>
  <si>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</si>
  <si>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</si>
  <si>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</si>
  <si>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</si>
  <si>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</si>
  <si>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</si>
  <si>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</si>
  <si>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</si>
  <si>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</si>
  <si>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</si>
  <si>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</si>
  <si>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</si>
  <si>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</si>
  <si>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</si>
  <si>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</si>
  <si>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</si>
  <si>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</si>
  <si>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</si>
  <si>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</si>
  <si>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</si>
  <si>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</si>
  <si>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</si>
  <si>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</si>
  <si>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</si>
  <si>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</si>
  <si>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</si>
  <si>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</si>
  <si>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</si>
  <si>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</si>
  <si>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</si>
  <si>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</si>
  <si>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</si>
  <si>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</si>
  <si>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</si>
  <si>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</si>
  <si>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</si>
  <si>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</si>
  <si>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</si>
  <si>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</si>
  <si>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</si>
  <si>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</si>
  <si>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</si>
  <si>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</si>
  <si>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</si>
  <si>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</si>
  <si>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</si>
  <si>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</si>
  <si>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</si>
  <si>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</si>
  <si>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</si>
  <si>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</si>
  <si>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</si>
  <si>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</si>
  <si>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</si>
  <si>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</si>
  <si>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</si>
  <si>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</si>
  <si>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</si>
  <si>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</si>
  <si>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</si>
  <si>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</si>
  <si>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</si>
  <si>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</si>
  <si>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</si>
  <si>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</si>
  <si>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</si>
  <si>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</si>
  <si>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Evitar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</si>
  <si>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</si>
  <si>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</si>
  <si>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</si>
  <si>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</si>
  <si>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</si>
  <si>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</si>
  <si>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</si>
  <si>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</si>
  <si>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</si>
  <si>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</si>
  <si>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</si>
  <si>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</si>
  <si>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</si>
  <si>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</si>
  <si>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</si>
  <si>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</si>
  <si>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</si>
  <si>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</si>
  <si>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</si>
  <si>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</si>
  <si>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</si>
  <si>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</si>
  <si>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</si>
  <si>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</si>
  <si>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</si>
  <si>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</si>
  <si>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</si>
  <si>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</si>
  <si>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</si>
  <si>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</si>
  <si>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</si>
  <si>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</si>
  <si>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</si>
  <si>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</si>
  <si>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</si>
  <si>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</si>
  <si>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</si>
  <si>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</si>
  <si>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</si>
  <si>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</si>
  <si>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</si>
  <si>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</si>
  <si>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</si>
  <si>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</si>
  <si>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</si>
  <si>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</si>
  <si>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</si>
  <si>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</si>
  <si>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</si>
  <si>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</si>
  <si>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</si>
  <si>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</si>
  <si>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</si>
  <si>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</si>
  <si>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</si>
  <si>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</si>
  <si>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</si>
  <si>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</si>
  <si>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</si>
  <si>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</si>
  <si>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</si>
  <si>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</si>
  <si>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Material audiovisual y manuales de ayuda.
Capacitaciones online y telefónicamente a los distintos usuarios para evitar la indisponibilidad de la información.
Buenas prácticas para la administración de contenidos.
Monitoreo, solución y gestión diaria de las solicitudes recibidas. 
Seguimiento al módulo de agendamiento de audiencias para garantizar la disponibilidad del servicio.
Seguimiento y auditoria al servicio de correo en los casos de presentarse perdida de mensajes de correo electrónico.</t>
  </si>
  <si>
    <r>
      <rPr>
        <sz val="10"/>
        <color rgb="FF000000"/>
        <rFont val="Calibri"/>
      </rPr>
      <t xml:space="preserve">A nivel de los administradores de contenido del portal WEB, no se presenta pérdida de información.
Se brindó soporte a </t>
    </r>
    <r>
      <rPr>
        <b/>
        <sz val="10"/>
        <color rgb="FF000000"/>
        <rFont val="Calibri"/>
      </rPr>
      <t xml:space="preserve">2982 </t>
    </r>
    <r>
      <rPr>
        <sz val="10"/>
        <color rgb="FF000000"/>
        <rFont val="Calibri"/>
      </rPr>
      <t xml:space="preserve">solicitudes ingresadas por correo electrónico y por telefono relacionadas con el portal Web, de las cuales ninguna estaba relacionada con pérdida de información.
Las acciones y seguimiento realizadas en la prestación de los servicios de audiencias virtuales, videoconferencias y streaming y del servicio de correo electrónico ayudaron a reducir el impacto negativo en los casos de pérdida de información de agendamientos, grabaciones y mensajes de datos; los cuales cuentan con sus correspondientes ejecuciones de Copias de seguridad periodicamente.
</t>
    </r>
  </si>
  <si>
    <t>Buenas prácticas para la administración de contenidos.
Monitoreo, solución y gestión diaria de las solicitudes recibidas.
En caso de indisponibilidad del Portal WEB, correo electrónico y videoconferencia o problemas con los micrositios, se escala el caso al proveedor del servicio o firma contratista para solucionar y corregir la situación presentada.</t>
  </si>
  <si>
    <r>
      <rPr>
        <sz val="10"/>
        <color rgb="FF000000"/>
        <rFont val="Calibri"/>
      </rPr>
      <t xml:space="preserve">Las publicaciones de información en el portal Web de la Rama Judicial, se realizan diariamente acorde a las solicitudes enviadas por los despachos judiciales a través del correo electrónico, cumpliendo con la documentación requerida y acorde a los procedimientos establecidos.
No se han presentado incumplimiento con las distintas solicitudes de publicaciones recibidas por los despachos judiciales y unidades administrativas.
Durante este </t>
    </r>
    <r>
      <rPr>
        <b/>
        <sz val="10"/>
        <color rgb="FF000000"/>
        <rFont val="Calibri"/>
      </rPr>
      <t xml:space="preserve">primer trimestre del 2022 </t>
    </r>
    <r>
      <rPr>
        <sz val="10"/>
        <color rgb="FF000000"/>
        <rFont val="Calibri"/>
      </rPr>
      <t xml:space="preserve">se realizaron </t>
    </r>
    <r>
      <rPr>
        <b/>
        <sz val="10"/>
        <color rgb="FF000000"/>
        <rFont val="Calibri"/>
      </rPr>
      <t xml:space="preserve">390 </t>
    </r>
    <r>
      <rPr>
        <sz val="10"/>
        <color rgb="FF000000"/>
        <rFont val="Calibri"/>
      </rPr>
      <t xml:space="preserve">publicaciones de </t>
    </r>
    <r>
      <rPr>
        <b/>
        <sz val="10"/>
        <color rgb="FF000000"/>
        <rFont val="Calibri"/>
      </rPr>
      <t>noticias y novedades</t>
    </r>
    <r>
      <rPr>
        <sz val="10"/>
        <color rgb="FF000000"/>
        <rFont val="Calibri"/>
      </rPr>
      <t xml:space="preserve">.
Dentro de las capacitaciones realizadas en este trimestre se realizaron un total de </t>
    </r>
    <r>
      <rPr>
        <b/>
        <sz val="10"/>
        <color rgb="FF000000"/>
        <rFont val="Calibri"/>
      </rPr>
      <t xml:space="preserve">65 </t>
    </r>
    <r>
      <rPr>
        <sz val="10"/>
        <color rgb="FF000000"/>
        <rFont val="Calibri"/>
      </rPr>
      <t xml:space="preserve">capacitaciones dictadas para administración de contenidos, las cuales han sido dirigidas a las Seccionales con participación de los Despachos y Servidores Judiciales. En estas capacitaciones se les hace inducción en temas de Administración y publicación de contenidos y demás ajustes o configuraciones en los sitios web habilitados.
REPORTES DE INDISPONIBILIDAD DEL PORTAL WEB
Cantidad de solicitudes recibidas por intermitencia o indisponibilidad del portal web de la Rama Judicial recibidos mediante correo electrónico:
En el mes de ENERO: 45 solicitudes, en el mes de FEBRERO: 70 solicitudes y en el mes de MARZO: 55. Durante este trimestre fueron 170 solicitudes relacionadas con indisponibilidad del portal web de la Rama Judicial. A traves del soporte de pagina web se dieron respuesta a las solicitudes recibidas y para algunos casos con su respectiva certificación.
La disponibilidad en promedio total del 01 al 31 ENERO del 2022 fue de 91,34%. La indisponibilidad en promedio en lo corrido del año 2022 es de 8.66%.
La disponibilidad en promedio total del 01 al 28 FEBRERO del 2022 fue de 98,89%. La indisponibilidad en promedio en lo corrido del año 2022 es de 4.88%.
La disponibilidad en promedio total del 01 al 31 MARZO del 2022 fue de 99,81%. La indisponibilidad en promedio en lo corrido del año 2022 es de 3.32%.
</t>
    </r>
  </si>
  <si>
    <t>Revisión detallada de las peticiones enviadas por los despachos judiciales antes de la publicación.
Validaciones por parte del peticionario acerca de la publicación realizada.
Validaciones por parte del administrador de contenidos una vez se realiza la publicación, para constatar que la información publicada este correcta</t>
  </si>
  <si>
    <t>Se validaron cada una de las publicaciones realizadas, y ninguna presento inexactitud en la información.
Las posibles causas de inexactitud en la información se puede presentar por:
1) Error de transcripción tanto por el despacho, como del publicador de la información.
2) El remitente envía de manera errada la información a publicar.
3) Por casusas relacionadas a comprensión de lectura, se publica información que no  debe publicarse.
En este trimestre no se presentó ninguno de las anteriores causas de inexactitud en la publicación de la información.</t>
  </si>
  <si>
    <t>Validaciones y seguimiento de los datos reportados por el servidor judicial con el objeto de que no se presenten casos de suplantación.
Seguimiento y validación  de la bandejas de cuarentena  de la plataforma de correo electrónico para identificar los mensajes de datos que están comprometidos  con virus o otros temas de seguridad asociados a los correos electrónicos.
Atención de todos los casos reportados por los servidores judiciales con problemas de seguridad en el correo electrónico relacionados con Malware, Phishing o virus</t>
  </si>
  <si>
    <t xml:space="preserve">Para los temas de seguridad se realiza seguimiento permanente a los servicios de correo, Portal WEB y videoconferencia,  para atender los distintos casos presentados y reportados donde este comprometida la información y la prestación del servicio.
A nivel del portal WEB, no se presento problemas de seguridad.
Se recibe acompañamiento constante del proveedor y fabricante de las plataformas informáticas, en los casos de presentarse fallas de seguridad asociadas a la infraestructura de hardware y software.
A nivel del servicio de correo electrónico institucional se presentaron las siguientes situaciones de seguridad en el primer trimestre de 2022:
Para el periodo del 1 de enero al 27 de enero del 2022 se tuvo el pico máximo de 2.063 mensajes de spam.
Durante el mes de enero de 2022 se registró un pico máximo de 16 archivos adjuntos no confiables detectados por ATP.
Para el periodo del 1 al 27 de FEBRERO del 2022 se tuvo el pico máximo de 1.000 mensajes de spam.
Durante el mes de FEBRERO de 2022 se registró un pico máximo de 29 archivos adjuntos no confiables detectados por ATP.
Para el periodo del 1 al 28 de marzo del 2022 se tuvo el pico máximo de 2.998 mensajes de spam.
Durante el mes de MARZO de 2022 se registró un pico máximo de 30 archivos adjuntos no confiables detectados por ATP.
</t>
  </si>
  <si>
    <t>Reportar y escalar los problemas técnicos que ocasionan dificultades en la prestación del servicio por fallas en la comunicación y aplicaciones, presentadas en las herramientas de correo, videoconferencia y portal Web a los proveedores.
Con Las fallas de comunicación por temas asociados al trabajo virtual o remoto, se informa oportunamente al jefe inmediato con el ánimo de tomar Las acciones necesarias</t>
  </si>
  <si>
    <t>x</t>
  </si>
  <si>
    <t xml:space="preserve">Los distintos casos reportados y presentados con la interrupción de las comunicaciones son gestionados o atendidos acorde al tipo de situación presentada, siguiendo los distintos canales de atención y procedimientos establecidos para tal fin.
Durante el primer trimestre de 2022 a vivel del portal WEB NO se presentaron eventos de interupciones en las comunicaciones
</t>
  </si>
  <si>
    <t xml:space="preserve">1. Verificar que Las solicitudes de publicacion de información sean remitdas por medio de correos electronicos insitucionales.
2. Validar que Las solictudes sean autorizadas  por un funcionario autorizado del despacho judicial o de Las dependencias administrativas.
3. Verificar los procemientos de publicación establecidos.
4. Orientar a los distintos depachos judiciales en el uso de las distintas herramientas informaticas y de la apropiación de contenidos.
</t>
  </si>
  <si>
    <r>
      <rPr>
        <sz val="10"/>
        <color rgb="FF000000"/>
        <rFont val="Calibri"/>
      </rPr>
      <t xml:space="preserve">No se evidencia la ocurrencia de alteración de la información, debido a la autonomia que tienen los despachos judiciales en las distintas herramientas informáticas o sistemas de información administradas funcionalmente por el CENDOJ
Capacitaciones en herramientas de colaboración y comunicaciones dirigidas a servidores judiciales: Se vienen realizando capacitaciones de manera personal a los funcionarios de la Rama Judicial.
Se continuan diseñando Talleres prácticos de máximo una hora, para lograr la participación masiva de todos los funcionarios y servidores judiciales de la Rama Judicial, propendiendo a través de invitación, socialización y generar los espacios y la participación de abogados litigantes y otros actores del sistema de justicia. Los temas tratados de los Talleres diseñados para los Despachos y Servidores Judiciales han sido:
Durante este trimestre se realizaron </t>
    </r>
    <r>
      <rPr>
        <b/>
        <sz val="10"/>
        <color rgb="FF000000"/>
        <rFont val="Calibri"/>
      </rPr>
      <t xml:space="preserve">134 </t>
    </r>
    <r>
      <rPr>
        <sz val="10"/>
        <color rgb="FF000000"/>
        <rFont val="Calibri"/>
      </rPr>
      <t xml:space="preserve">Capacitaciones, en las que participaron un total de </t>
    </r>
    <r>
      <rPr>
        <b/>
        <sz val="10"/>
        <color rgb="FF000000"/>
        <rFont val="Calibri"/>
      </rPr>
      <t xml:space="preserve">724 </t>
    </r>
    <r>
      <rPr>
        <sz val="10"/>
        <color rgb="FF000000"/>
        <rFont val="Calibri"/>
      </rPr>
      <t xml:space="preserve">funcionarios y colaboradores de la Rama Judicial a nivel nacional, para el correcto uso de las herramientas de colaboración de Office 365 (Outlook, OneDrive, Teams, SharePoint, Forms, Planner y Power Automate), en la siguiente tabla se puede ver la fecha, tipo de reunión y cantidad de asistentes por capacitación.
</t>
    </r>
  </si>
  <si>
    <t>1.- Divulgación del Código Iberoamericano de Ética Judicial y el Código de Ética y Buen Gobierno de la Rama Judicial.
2.- Registro de intervinientes en el proceso de producción y distribución de publicaciones.
3.- Control de inventarios de publicaciones.</t>
  </si>
  <si>
    <t>No se ha materializado el riesgo.
Se han aplicado los controles programados, teniendo conocimiento sobre quiénes participan en el proceso de producción y distribución de publicaciones, a través de la carpeta mediante la cual se gestionan los archivos finales de impresión. De igual manera, se cuenta con el informe mensual de inventario del Almacén.
No ha sido necesario realizar actividades del pla de acción, por cuanto no se ha materializado el riesgo.</t>
  </si>
  <si>
    <t>1.- Divulgación del código de ética.
2.- Verificación de soportes de los servicios y productos recibidos.</t>
  </si>
  <si>
    <t>No se ha materializado el riesgo.
Se han aplicado los controles programados, comparando que la necesidad del servicio, la oferta, el informe de servicios del contratista, verificación en terreno, correspondan con los servicios recibidos en audiovisuales y publicaciones, previo a la expedición del concepto funcional respectivo.
No ha sido necesario realizar actividades del pla de acción, por cuanto no se ha materializado el riesgo.</t>
  </si>
  <si>
    <t>1.- Establecer impresiones mínimas y luego requerir impresiones periódicas controladas de acuerdo a la justificación de la impresión.</t>
  </si>
  <si>
    <t xml:space="preserve">Durante el trimestre no se materializó el riesgo. 
Sin embargo, se controla el mismo a través del DT que justifica la publicación y la entrega oportuna de la misma a la Corporación </t>
  </si>
  <si>
    <t>1.- Divulgar el Acuerdo No. PSAA14-10160 (Junio 12 de 2014) “Por el cual se adopta el Plan de Gestión Ambiental de la Rama Judicial”.
2.- Evitar que en la oficina se depositen libros que no vayan a aser entregados oportunamente.
3.- Establecer impresiones mínimas y luego requerir impresiones periódicas controladas de acuerdo a la justificación de la impresión</t>
  </si>
  <si>
    <t>No se ha materializado el riesgo</t>
  </si>
  <si>
    <t>SEGUIMIENTO MATRIZ DE RIESGOS SIGCMA 2 TRIMESTRE</t>
  </si>
  <si>
    <t>ANÁLISIS DEL RESULTADO FINAL 
2 TRIMESTRE</t>
  </si>
  <si>
    <t>No se ha materializado el riesgo.
El Código Iberoamericano de Etica Judicial, se encuentra disponible en el portal https://www.ramajudicial.gov.co/portal/inicio.
Se han aplicado los controles programados, teniendo conocimiento sobre quiénes participan en el proceso de producción y distribución de publicaciones, a través de la carpeta mediante la cual se gestionan los archivos finales de impresión.
De igual manera, se cuenta con el informe mensual de inventario del Almacén: https://etbcsj.sharepoint.com/:x:/r/sites/SIGCMAC/_layouts/15/Doc.aspx?sourcedoc=%7BA3EF92E6-3CC6-4411-AF75-6CDF039D286F%7D&amp;file=EXIST.%20CENDOJ%2001%20JULIO%202022.xlsx&amp;action=default&amp;mobileredirect=true
Se tiene control sobre los destinatarios de los correos electrónicos a quienes se les suministra información sobre las publicaciones y que hacen parte del proceso de producción de estas.
No ha sido necesario realizar actividades del plan de acción, por cuanto no se ha materializado el riesgo.</t>
  </si>
  <si>
    <t>No se ha materializado el riesgo.
Se han aplicado los controles programados, comparando que la necesidad del servicio, la oferta, el informe de servicios del contratista, verificación en terreno, correspondan con los servicios recibidos en audiovisuales y publicaciones, previo a la expedición del concepto funcional respectivo.
No ha sido necesario realizar actividades del plan de acción, por cuanto no se ha materializado el riesgo.</t>
  </si>
  <si>
    <t>Durante el trimestre no se materializó el riesgo. 
Sin embargo, se controla el mismo a través del DT que justifica la publicación y la entrega oportuna de la misma a la Corporación .
Se cuenta con el control de distribución de publicaciones:
https://etbcsj.sharepoint.com/:x:/r/sites/SIGCMAC/DOCUMENTOS%20SIGCMA%20CENDOJ/PLANEACI%C3%93N%20Y%20SEGUIMIENTO/Planes%20de%20Acci%C3%B3n%20y%20Operativo/Plan%20de%20Acci%C3%B3n%20y%20operativo%202022/Soportes%20proceso%20de%20Comunicaci%C3%B3n%20institucional/Control%20de%20Distribuci%C3%B3n%20de%20publicaciones%20junio.xlsx?d=weae15d9fdce6433a8ba93ada4996f493&amp;csf=1&amp;web=1</t>
  </si>
  <si>
    <t>Durante el trimestre no se materializó el riesgo. 
Se han depurado las existencias de libros  que para efectos de muestra es necesario tener en la dependencia.
Se cuenta con el control de distribución de publicaciones:
https://etbcsj.sharepoint.com/:x:/r/sites/SIGCMAC/DOCUMENTOS%20SIGCMA%20CENDOJ/PLANEACI%C3%93N%20Y%20SEGUIMIENTO/Planes%20de%20Acci%C3%B3n%20y%20Operativo/Plan%20de%20Acci%C3%B3n%20y%20operativo%202022/Soportes%20proceso%20de%20Comunicaci%C3%B3n%20institucional/Control%20de%20Distribuci%C3%B3n%20de%20publicaciones%20junio.xlsx?d=weae15d9fdce6433a8ba93ada4996f493&amp;csf=1&amp;web=1</t>
  </si>
  <si>
    <t>SEGUIMIENTO MATRIZ DE RIESGOS SIGCMA 3 TRIMESTRE</t>
  </si>
  <si>
    <t>ANÁLISIS DEL RESULTADO FINAL 
3 TRIMESTRE</t>
  </si>
  <si>
    <t>SEGUIMIENTO MATRIZ DE RIESGOS SIGCMA 4 TRIMESTRE</t>
  </si>
  <si>
    <t>ANÁLISIS DEL RESULTADO FINAL 
4 TRIMESTRE</t>
  </si>
  <si>
    <r>
      <t xml:space="preserve">A nivel de los administradores de contenido del portal WEB, no se presenta pérdida de información.
Se brindó soporte a </t>
    </r>
    <r>
      <rPr>
        <b/>
        <sz val="10"/>
        <color rgb="FF000000"/>
        <rFont val="Calibri"/>
      </rPr>
      <t xml:space="preserve">2382 </t>
    </r>
    <r>
      <rPr>
        <sz val="10"/>
        <color rgb="FF000000"/>
        <rFont val="Calibri"/>
      </rPr>
      <t xml:space="preserve">solicitudes ingresadas por correo electrónico y por telefono relacionadas con el portal Web, de las cuales ninguna estaba relacionada con pérdida de información.
Las acciones y seguimiento realizadas en la prestación de los servicios de audiencias virtuales, videoconferencias y streaming y del servicio de correo electrónico ayudaron a reducir el impacto negativo en los casos de pérdida de información de agendamientos, grabaciones y mensajes de datos; los cuales cuentan con sus correspondientes ejecuciones de copias de seguridad periodicamente.
</t>
    </r>
  </si>
  <si>
    <r>
      <t xml:space="preserve">Las publicaciones de información en el portal Web de la Rama Judicial, se realizan diariamente acorde a las solicitudes enviadas por los despachos judiciales a través del correo electrónico, cumpliendo con la documentación requerida y acorde a los procedimientos establecidos.
No se han presentado incumplimiento con las distintas solicitudes de publicaciones recibidas por los despachos judiciales y unidades administrativas.
Durante este </t>
    </r>
    <r>
      <rPr>
        <b/>
        <sz val="10"/>
        <color rgb="FF000000"/>
        <rFont val="Calibri"/>
      </rPr>
      <t xml:space="preserve">segundo trimestre del 2022 </t>
    </r>
    <r>
      <rPr>
        <sz val="10"/>
        <color rgb="FF000000"/>
        <rFont val="Calibri"/>
      </rPr>
      <t xml:space="preserve">se realizaron </t>
    </r>
    <r>
      <rPr>
        <b/>
        <sz val="10"/>
        <color rgb="FF000000"/>
        <rFont val="Calibri"/>
      </rPr>
      <t xml:space="preserve">399 </t>
    </r>
    <r>
      <rPr>
        <sz val="10"/>
        <color rgb="FF000000"/>
        <rFont val="Calibri"/>
      </rPr>
      <t xml:space="preserve">publicaciones de </t>
    </r>
    <r>
      <rPr>
        <b/>
        <sz val="10"/>
        <color rgb="FF000000"/>
        <rFont val="Calibri"/>
      </rPr>
      <t>noticias y novedades</t>
    </r>
    <r>
      <rPr>
        <sz val="10"/>
        <color rgb="FF000000"/>
        <rFont val="Calibri"/>
      </rPr>
      <t xml:space="preserve">.
Dentro de las capacitaciones realizadas en este trimestre se realizaron un total de </t>
    </r>
    <r>
      <rPr>
        <b/>
        <sz val="10"/>
        <color rgb="FF000000"/>
        <rFont val="Calibri"/>
      </rPr>
      <t xml:space="preserve">67 </t>
    </r>
    <r>
      <rPr>
        <sz val="10"/>
        <color rgb="FF000000"/>
        <rFont val="Calibri"/>
      </rPr>
      <t xml:space="preserve">capacitaciones dictadas para administración de contenidos, las cuales han sido dirigidas a las Seccionales con participación de los Despachos y Servidores Judiciales. En estas capacitaciones se les hace inducción en temas de Administración y publicación de contenidos y demás ajustes o configuraciones en los sitios web habilitados.
REPORTES DE INDISPONIBILIDAD DEL PORTAL WEB 
Cantidad de solicitudes recibidas por intermitencia o indisponibilidad del portal web de la Rama Judicial, recibidos por correo electrónico:
En el mes de ABRIL: 36 solicitudes, en el mes de MAYO: 48 solicitudes y en el mes de JUNIO: 27. Durante este trimestre fueron un total de </t>
    </r>
    <r>
      <rPr>
        <b/>
        <sz val="10"/>
        <color rgb="FF000000"/>
        <rFont val="Calibri"/>
        <family val="2"/>
      </rPr>
      <t>111</t>
    </r>
    <r>
      <rPr>
        <sz val="10"/>
        <color rgb="FF000000"/>
        <rFont val="Calibri"/>
      </rPr>
      <t xml:space="preserve"> solicitudes relacionadas con intermitencia o indisponibilidad del portal web de la Rama Judicial. A traves del soporte de pagina web se dieron respuesta a las solicitudes recibidas y para algunos casos con su respectiva certificación.
La disponibilidad en promedio total del 01 al 30 ABRIL del 2022 fue de 99,23%. La indisponibilidad en promedio en lo corrido del año 2022 es de 2.68%.
La disponibilidad en promedio total del 01 al 31 MAYO del 2022 fue de 99,75%. La indisponibilidad en promedio en lo corrido del año 2022 es de 2.19%.
La disponibilidad en promedio total del 01 al 30 JUNIO del 2022 fue de 98,7%. La indisponibilidad en promedio en lo corrido del año 2022 es de 2.19%.
</t>
    </r>
  </si>
  <si>
    <r>
      <t xml:space="preserve">Para los temas de seguridad se realiza seguimiento permanente a los servicios de correo, Portal WEB y videoconferencia,  para atender los distintos casos presentados y reportados donde este comprometida la información y la prestación del servicio.
A nivel del portal WEB, no se presento problemas de seguridad.
Se recibe acompañamiento constante del proveedor y fabricante de las plataformas informáticas, en los casos de presentarse fallas de seguridad asociadas a la infraestructura de hardware y software.
A nivel del servicio de correo electrónico institucional se presentaron las siguientes situaciones de seguridad en el </t>
    </r>
    <r>
      <rPr>
        <b/>
        <sz val="10"/>
        <color theme="1"/>
        <rFont val="Calibri"/>
        <family val="2"/>
        <scheme val="minor"/>
      </rPr>
      <t>segundo trimestre de 2022</t>
    </r>
    <r>
      <rPr>
        <sz val="10"/>
        <color theme="1"/>
        <rFont val="Calibri"/>
        <family val="2"/>
        <scheme val="minor"/>
      </rPr>
      <t xml:space="preserve">:
Para el periodo del 1 de abril al 27 de abril del 2022 se tuvo el pico máximo de 12.000 mensajes de spam. Durante el mes de abril de 2022 se registró un pico máximo de 93 archivos adjuntos no confiables detectados por ATP.
Para el periodo del 1 al 30 de mayo del 2022 se tuvo el pico máximo de 7.620 mensajes de spam. </t>
    </r>
  </si>
  <si>
    <r>
      <t xml:space="preserve">Los distintos casos reportados y presentados con la interrupción de las comunicaciones son gestionados o atendidos acorde al tipo de situación presentada, siguiendo los distintos canales de atención y procedimientos establecidos para tal fin.
Durante el </t>
    </r>
    <r>
      <rPr>
        <b/>
        <sz val="10"/>
        <color theme="1"/>
        <rFont val="Calibri"/>
        <family val="2"/>
        <scheme val="minor"/>
      </rPr>
      <t>segundo trimestre de 2022</t>
    </r>
    <r>
      <rPr>
        <sz val="10"/>
        <color theme="1"/>
        <rFont val="Calibri"/>
        <family val="2"/>
        <scheme val="minor"/>
      </rPr>
      <t xml:space="preserve"> a vivel del portal WEB NO se presentaron eventos de interupciones en las comunicaciones
</t>
    </r>
  </si>
  <si>
    <r>
      <t xml:space="preserve">No se evidencia la ocurrencia de alteración de la información, debido a la autonomia que tienen los despachos judiciales en las distintas herramientas informáticas o sistemas de información administradas funcionalmente por el CENDOJ
Capacitaciones en herramientas de colaboración y comunicaciones dirigidas a servidores judiciales: Se vienen realizando capacitaciones de manera personal a los funcionarios de la Rama Judicial.
Se continuan diseñando Talleres prácticos de máximo una hora, para lograr la participación masiva de todos los funcionarios y servidores judiciales de la Rama Judicial, propendiendo a través de invitación, socialización y generar los espacios y la participación de abogados litigantes y otros actores del sistema de justicia. Los temas tratados de los Talleres diseñados para los Despachos y Servidores Judiciales han sido:
Durante este trimestre se realizaron </t>
    </r>
    <r>
      <rPr>
        <b/>
        <sz val="10"/>
        <color rgb="FF000000"/>
        <rFont val="Calibri"/>
      </rPr>
      <t xml:space="preserve">114 </t>
    </r>
    <r>
      <rPr>
        <sz val="10"/>
        <color rgb="FF000000"/>
        <rFont val="Calibri"/>
      </rPr>
      <t xml:space="preserve">Capacitaciones, en las que participaron un total de </t>
    </r>
    <r>
      <rPr>
        <b/>
        <sz val="10"/>
        <color rgb="FF000000"/>
        <rFont val="Calibri"/>
      </rPr>
      <t xml:space="preserve">6.012 </t>
    </r>
    <r>
      <rPr>
        <sz val="10"/>
        <color rgb="FF000000"/>
        <rFont val="Calibri"/>
      </rPr>
      <t xml:space="preserve">funcionarios y colaboradores de la Rama Judicial a nivel nacional, para el correcto uso de las herramientas de colaboración de Office 365 (Outlook, OneDrive, Teams, SharePoint, Forms, Planner y Power Automate), en la siguiente tabla se puede ver la fecha, tipo de reunión y cantidad de asistentes por capacitación.
</t>
    </r>
  </si>
  <si>
    <t>COMUNICACIÓN INSTITUCIONAL</t>
  </si>
  <si>
    <t>Ambiental</t>
  </si>
  <si>
    <t>Material particulado que afecta los documentos, colecciones bibliograficas y  personal que labora en la biblioteca</t>
  </si>
  <si>
    <t>Material particulado que afecta los documentos, y personal que labora en el Archivo de Jusiticia Regional</t>
  </si>
  <si>
    <t>capacitaciones por parte del SIGCMA en temas ambientales</t>
  </si>
  <si>
    <t>8,9, 11,12,13,14,15,16,17</t>
  </si>
  <si>
    <t>3,5,6,7,8,9,11,12</t>
  </si>
  <si>
    <t>3,5,6,7,8,9,10,11,12,13,14,15,16,17,18,20,21,23,24,25,26,28,30,31,32,33,34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</si>
</sst>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0;\-0;;@"/>
  </numFmts>
  <fonts count="99"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name val="Calibri"/>
      <family val="2"/>
    </font>
    <font>
      <sz val="10"/>
      <color rgb="FF000000"/>
      <name val="Calibri"/>
      <family val="2"/>
      <scheme val="minor"/>
    </font>
    <font>
      <sz val="11"/>
      <color theme="1"/>
      <name val="Arial"/>
      <family val="2"/>
    </font>
    <font>
      <sz val="10"/>
      <color theme="1"/>
      <name val="Arial"/>
      <family val="2"/>
    </font>
    <font>
      <sz val="10"/>
      <color theme="0"/>
      <name val="Arial"/>
      <family val="2"/>
    </font>
    <font>
      <b/>
      <i/>
      <sz val="11"/>
      <color theme="1"/>
      <name val="Arial"/>
      <family val="2"/>
    </font>
    <font>
      <b/>
      <sz val="11"/>
      <color theme="1"/>
      <name val="Arial"/>
      <family val="2"/>
    </font>
    <font>
      <b/>
      <sz val="9"/>
      <color theme="0"/>
      <name val="Arial"/>
      <family val="2"/>
    </font>
    <font>
      <b/>
      <sz val="10"/>
      <color theme="0" tint="-4.9989318521683403E-2"/>
      <name val="Arial"/>
      <family val="2"/>
    </font>
    <font>
      <sz val="10"/>
      <color rgb="FF000000"/>
      <name val="Arial"/>
      <family val="2"/>
    </font>
    <font>
      <b/>
      <sz val="10"/>
      <name val="Arial"/>
      <family val="2"/>
    </font>
    <font>
      <b/>
      <i/>
      <sz val="11"/>
      <name val="Arial"/>
      <family val="2"/>
    </font>
    <font>
      <sz val="11"/>
      <name val="Arial"/>
      <family val="2"/>
    </font>
    <font>
      <sz val="11"/>
      <name val="Wingdings"/>
      <charset val="2"/>
    </font>
    <font>
      <sz val="10"/>
      <color rgb="FF000000"/>
      <name val="Calibri"/>
    </font>
    <font>
      <b/>
      <sz val="10"/>
      <color rgb="FF000000"/>
      <name val="Calibri"/>
    </font>
    <font>
      <b/>
      <sz val="10"/>
      <color rgb="FF000000"/>
      <name val="Calibri"/>
      <family val="2"/>
    </font>
    <font>
      <sz val="10"/>
      <color rgb="FF000000"/>
      <name val="Calibri"/>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rgb="FFFFFFFF"/>
        <bgColor indexed="64"/>
      </patternFill>
    </fill>
    <fill>
      <patternFill patternType="solid">
        <fgColor rgb="FFF2F2F2"/>
        <bgColor indexed="64"/>
      </patternFill>
    </fill>
    <fill>
      <patternFill patternType="solid">
        <fgColor rgb="FFFFFFFF"/>
        <bgColor rgb="FF000000"/>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indexed="64"/>
      </left>
      <right style="thin">
        <color indexed="64"/>
      </right>
      <top style="medium">
        <color rgb="FF000000"/>
      </top>
      <bottom/>
      <diagonal/>
    </border>
    <border>
      <left style="thin">
        <color indexed="64"/>
      </left>
      <right style="thin">
        <color indexed="64"/>
      </right>
      <top/>
      <bottom style="medium">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bottom/>
      <diagonal/>
    </border>
    <border>
      <left style="medium">
        <color rgb="FF000000"/>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s>
  <cellStyleXfs count="3">
    <xf numFmtId="0" fontId="0" fillId="0" borderId="0"/>
    <xf numFmtId="0" fontId="8" fillId="0" borderId="0"/>
    <xf numFmtId="0" fontId="14" fillId="0" borderId="0"/>
  </cellStyleXfs>
  <cellXfs count="58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0" borderId="0" xfId="0" applyFont="1" applyAlignment="1">
      <alignment horizontal="center"/>
    </xf>
    <xf numFmtId="0" fontId="53" fillId="0" borderId="0" xfId="0" applyFont="1" applyAlignment="1">
      <alignment horizontal="left"/>
    </xf>
    <xf numFmtId="0" fontId="54" fillId="0" borderId="0" xfId="0" applyFont="1" applyAlignment="1">
      <alignment horizontal="center"/>
    </xf>
    <xf numFmtId="0" fontId="55"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center" vertical="center" wrapText="1" readingOrder="1"/>
    </xf>
    <xf numFmtId="0" fontId="60" fillId="0" borderId="51" xfId="0" applyFont="1" applyBorder="1" applyAlignment="1">
      <alignment horizontal="justify"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center" vertical="center" wrapText="1" readingOrder="1"/>
    </xf>
    <xf numFmtId="0" fontId="60" fillId="0" borderId="52" xfId="0" applyFont="1" applyBorder="1" applyAlignment="1">
      <alignment horizontal="justify"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justify" vertical="center" wrapText="1" readingOrder="1"/>
    </xf>
    <xf numFmtId="9" fontId="64" fillId="0" borderId="51" xfId="0" applyNumberFormat="1" applyFont="1" applyBorder="1" applyAlignment="1">
      <alignment horizontal="center"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justify" vertical="center" wrapText="1" readingOrder="1"/>
    </xf>
    <xf numFmtId="9" fontId="64" fillId="0" borderId="52" xfId="0" applyNumberFormat="1" applyFont="1" applyBorder="1" applyAlignment="1">
      <alignment horizontal="center"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0"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8" fillId="0" borderId="13" xfId="0" applyFont="1" applyBorder="1" applyAlignment="1">
      <alignment horizontal="left" vertical="center" wrapText="1"/>
    </xf>
    <xf numFmtId="0" fontId="68" fillId="0" borderId="0" xfId="0" applyFont="1" applyAlignment="1">
      <alignment horizontal="left" vertical="center" wrapText="1"/>
    </xf>
    <xf numFmtId="0" fontId="0" fillId="0" borderId="0" xfId="0" applyAlignment="1">
      <alignment vertical="center" wrapText="1"/>
    </xf>
    <xf numFmtId="0" fontId="69" fillId="3" borderId="0" xfId="0" applyFont="1" applyFill="1"/>
    <xf numFmtId="0" fontId="6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6" fillId="0" borderId="87" xfId="0" applyFont="1" applyBorder="1" applyAlignment="1" applyProtection="1">
      <alignment horizontal="left" vertical="top" wrapText="1"/>
      <protection locked="0"/>
    </xf>
    <xf numFmtId="0" fontId="56" fillId="0" borderId="13" xfId="0" applyFont="1" applyBorder="1" applyAlignment="1" applyProtection="1">
      <alignment horizontal="left" vertical="top" wrapText="1"/>
      <protection locked="0"/>
    </xf>
    <xf numFmtId="0" fontId="56" fillId="0" borderId="65" xfId="0" applyFont="1" applyBorder="1" applyAlignment="1" applyProtection="1">
      <alignment horizontal="left" vertical="top" wrapText="1"/>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1" xfId="0" applyFont="1" applyFill="1" applyBorder="1" applyAlignment="1">
      <alignment horizontal="center" vertical="center"/>
    </xf>
    <xf numFmtId="0" fontId="77" fillId="4" borderId="91" xfId="0" applyFont="1" applyFill="1" applyBorder="1" applyAlignment="1">
      <alignment horizontal="center" vertical="center" wrapText="1"/>
    </xf>
    <xf numFmtId="0" fontId="77" fillId="23" borderId="91" xfId="0" applyFont="1" applyFill="1" applyBorder="1" applyAlignment="1" applyProtection="1">
      <alignment horizontal="center" vertical="center" textRotation="90"/>
      <protection locked="0"/>
    </xf>
    <xf numFmtId="0" fontId="78" fillId="4" borderId="91" xfId="0" applyFont="1" applyFill="1" applyBorder="1" applyAlignment="1">
      <alignment horizontal="center" vertical="center" wrapText="1"/>
    </xf>
    <xf numFmtId="0" fontId="70" fillId="24" borderId="0" xfId="0" applyFont="1" applyFill="1"/>
    <xf numFmtId="0" fontId="32" fillId="3" borderId="0" xfId="0" applyFont="1" applyFill="1" applyAlignment="1" applyProtection="1">
      <alignment vertical="center"/>
      <protection locked="0"/>
    </xf>
    <xf numFmtId="0" fontId="75" fillId="3" borderId="0" xfId="0" applyFont="1" applyFill="1" applyAlignment="1" applyProtection="1">
      <alignment horizontal="center" vertical="center"/>
      <protection locked="0"/>
    </xf>
    <xf numFmtId="0" fontId="70" fillId="3" borderId="0" xfId="0" applyFont="1" applyFill="1"/>
    <xf numFmtId="0" fontId="77" fillId="4" borderId="91" xfId="0" applyFont="1" applyFill="1" applyBorder="1" applyAlignment="1" applyProtection="1">
      <alignment vertical="center" wrapText="1"/>
      <protection locked="0"/>
    </xf>
    <xf numFmtId="0" fontId="77" fillId="4" borderId="91" xfId="0" applyFont="1" applyFill="1" applyBorder="1" applyAlignment="1" applyProtection="1">
      <alignment vertical="center"/>
      <protection locked="0"/>
    </xf>
    <xf numFmtId="0" fontId="81" fillId="0" borderId="13" xfId="0" applyFont="1" applyBorder="1" applyAlignment="1">
      <alignment horizontal="left" vertical="top" wrapText="1"/>
    </xf>
    <xf numFmtId="0" fontId="81" fillId="0" borderId="60" xfId="0" applyFont="1" applyBorder="1" applyAlignment="1">
      <alignment horizontal="left" vertical="top" wrapText="1"/>
    </xf>
    <xf numFmtId="0" fontId="81" fillId="0" borderId="78" xfId="0" applyFont="1" applyBorder="1" applyAlignment="1">
      <alignment horizontal="left" vertical="top" wrapText="1"/>
    </xf>
    <xf numFmtId="0" fontId="0" fillId="3" borderId="13" xfId="0" applyFill="1" applyBorder="1" applyAlignment="1">
      <alignment horizontal="center" vertical="center" wrapText="1"/>
    </xf>
    <xf numFmtId="0" fontId="56" fillId="3" borderId="13" xfId="0" applyFont="1" applyFill="1" applyBorder="1" applyAlignment="1" applyProtection="1">
      <alignment horizontal="left" vertical="top" wrapText="1"/>
      <protection locked="0"/>
    </xf>
    <xf numFmtId="0" fontId="56" fillId="0" borderId="13" xfId="0" applyFont="1" applyBorder="1" applyAlignment="1" applyProtection="1">
      <alignment vertical="center" wrapText="1"/>
      <protection locked="0"/>
    </xf>
    <xf numFmtId="165" fontId="56" fillId="0" borderId="87" xfId="0" applyNumberFormat="1" applyFont="1" applyBorder="1" applyAlignment="1" applyProtection="1">
      <alignment horizontal="left" vertical="top" wrapText="1"/>
      <protection locked="0"/>
    </xf>
    <xf numFmtId="0" fontId="56" fillId="0" borderId="65" xfId="0" applyFont="1" applyBorder="1" applyAlignment="1" applyProtection="1">
      <alignment vertical="center" wrapText="1"/>
      <protection locked="0"/>
    </xf>
    <xf numFmtId="0" fontId="56" fillId="0" borderId="81" xfId="0" applyFont="1" applyBorder="1" applyAlignment="1" applyProtection="1">
      <alignment vertical="center" wrapText="1"/>
      <protection locked="0"/>
    </xf>
    <xf numFmtId="0" fontId="56" fillId="0" borderId="105" xfId="0" applyFont="1" applyBorder="1" applyAlignment="1" applyProtection="1">
      <alignment horizontal="left" vertical="top" wrapText="1"/>
      <protection locked="0"/>
    </xf>
    <xf numFmtId="0" fontId="56" fillId="0" borderId="105" xfId="0" applyFont="1" applyBorder="1" applyAlignment="1" applyProtection="1">
      <alignment vertical="center" wrapText="1"/>
      <protection locked="0"/>
    </xf>
    <xf numFmtId="0" fontId="0" fillId="0" borderId="105" xfId="0" applyBorder="1" applyAlignment="1">
      <alignment vertical="center" wrapText="1"/>
    </xf>
    <xf numFmtId="0" fontId="0" fillId="0" borderId="105" xfId="0" applyBorder="1" applyAlignment="1">
      <alignment vertical="top" wrapText="1"/>
    </xf>
    <xf numFmtId="0" fontId="0" fillId="0" borderId="105" xfId="0" applyBorder="1"/>
    <xf numFmtId="0" fontId="0" fillId="0" borderId="105" xfId="0" applyBorder="1" applyAlignment="1">
      <alignment horizontal="center"/>
    </xf>
    <xf numFmtId="0" fontId="0" fillId="0" borderId="0" xfId="0" applyAlignment="1">
      <alignment vertical="center"/>
    </xf>
    <xf numFmtId="0" fontId="0" fillId="0" borderId="81" xfId="0" applyBorder="1" applyAlignment="1">
      <alignment horizontal="center" vertical="center" wrapText="1"/>
    </xf>
    <xf numFmtId="0" fontId="0" fillId="0" borderId="105" xfId="0" applyBorder="1" applyAlignment="1">
      <alignment horizontal="center" vertical="center" wrapText="1"/>
    </xf>
    <xf numFmtId="9" fontId="0" fillId="0" borderId="81" xfId="0" applyNumberFormat="1" applyBorder="1" applyAlignment="1">
      <alignment horizontal="center" vertical="center" wrapText="1"/>
    </xf>
    <xf numFmtId="0" fontId="0" fillId="0" borderId="13" xfId="0" applyBorder="1" applyAlignment="1">
      <alignment horizontal="center" vertical="center" wrapText="1"/>
    </xf>
    <xf numFmtId="0" fontId="0" fillId="0" borderId="105" xfId="0" applyBorder="1" applyAlignment="1">
      <alignment horizontal="center" vertical="center"/>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7" fillId="4" borderId="91" xfId="0" applyFont="1" applyFill="1" applyBorder="1" applyAlignment="1" applyProtection="1">
      <alignment horizontal="center" vertical="center" wrapText="1"/>
      <protection locked="0"/>
    </xf>
    <xf numFmtId="0" fontId="83" fillId="0" borderId="0" xfId="0" applyFont="1"/>
    <xf numFmtId="0" fontId="84" fillId="0" borderId="0" xfId="0" applyFont="1"/>
    <xf numFmtId="0" fontId="85" fillId="0" borderId="0" xfId="0" applyFont="1"/>
    <xf numFmtId="0" fontId="86" fillId="0" borderId="0" xfId="0" applyFont="1" applyAlignment="1" applyProtection="1">
      <alignment horizontal="center" vertical="center"/>
      <protection locked="0"/>
    </xf>
    <xf numFmtId="0" fontId="87" fillId="0" borderId="0" xfId="0" applyFont="1" applyAlignment="1" applyProtection="1">
      <alignment vertical="center"/>
      <protection locked="0"/>
    </xf>
    <xf numFmtId="0" fontId="90" fillId="0" borderId="13" xfId="0" applyFont="1" applyBorder="1" applyAlignment="1">
      <alignment horizontal="center" vertical="center" wrapText="1" readingOrder="1"/>
    </xf>
    <xf numFmtId="0" fontId="90" fillId="0" borderId="13" xfId="0" applyFont="1" applyBorder="1" applyAlignment="1">
      <alignment horizontal="center" vertical="center" wrapText="1"/>
    </xf>
    <xf numFmtId="0" fontId="90" fillId="0" borderId="13" xfId="0" applyFont="1" applyBorder="1" applyAlignment="1">
      <alignment vertical="center" wrapText="1"/>
    </xf>
    <xf numFmtId="0" fontId="90" fillId="3" borderId="13" xfId="0" applyFont="1" applyFill="1" applyBorder="1" applyAlignment="1">
      <alignment vertical="center" wrapText="1"/>
    </xf>
    <xf numFmtId="0" fontId="91" fillId="22" borderId="79" xfId="0" applyFont="1" applyFill="1" applyBorder="1" applyAlignment="1">
      <alignment horizontal="center" vertical="top" wrapText="1" readingOrder="1"/>
    </xf>
    <xf numFmtId="0" fontId="91" fillId="22" borderId="80" xfId="0" applyFont="1" applyFill="1" applyBorder="1" applyAlignment="1">
      <alignment horizontal="center" vertical="top" wrapText="1" readingOrder="1"/>
    </xf>
    <xf numFmtId="0" fontId="90" fillId="3" borderId="13" xfId="0" applyFont="1" applyFill="1" applyBorder="1" applyAlignment="1">
      <alignment horizontal="center" vertical="center" wrapText="1" readingOrder="1"/>
    </xf>
    <xf numFmtId="0" fontId="90" fillId="3" borderId="13" xfId="0" applyFont="1" applyFill="1" applyBorder="1" applyAlignment="1">
      <alignment horizontal="center" vertical="center" wrapText="1"/>
    </xf>
    <xf numFmtId="0" fontId="52" fillId="5" borderId="105" xfId="0" applyFont="1" applyFill="1" applyBorder="1" applyAlignment="1">
      <alignment horizontal="center" vertical="center"/>
    </xf>
    <xf numFmtId="0" fontId="51" fillId="20" borderId="105" xfId="0" applyFont="1" applyFill="1" applyBorder="1" applyAlignment="1">
      <alignment horizontal="center"/>
    </xf>
    <xf numFmtId="0" fontId="51" fillId="20" borderId="105" xfId="0" applyFont="1" applyFill="1" applyBorder="1" applyAlignment="1">
      <alignment vertical="center" wrapText="1"/>
    </xf>
    <xf numFmtId="0" fontId="93" fillId="0" borderId="105" xfId="0" applyFont="1" applyBorder="1" applyAlignment="1">
      <alignment horizontal="justify" vertical="center"/>
    </xf>
    <xf numFmtId="0" fontId="54" fillId="0" borderId="105" xfId="0" applyFont="1" applyBorder="1" applyAlignment="1">
      <alignment horizontal="center" vertical="center" wrapText="1"/>
    </xf>
    <xf numFmtId="0" fontId="54" fillId="0" borderId="105" xfId="0" applyFont="1" applyBorder="1" applyAlignment="1">
      <alignment horizontal="center" vertical="center"/>
    </xf>
    <xf numFmtId="0" fontId="53" fillId="0" borderId="105" xfId="0" applyFont="1" applyBorder="1" applyAlignment="1">
      <alignment horizontal="center" vertical="center"/>
    </xf>
    <xf numFmtId="0" fontId="94" fillId="0" borderId="0" xfId="0" applyFont="1" applyAlignment="1">
      <alignment horizontal="justify" vertical="center"/>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5" fillId="0" borderId="13" xfId="0" applyFont="1" applyBorder="1" applyAlignment="1">
      <alignment vertical="center" wrapText="1"/>
    </xf>
    <xf numFmtId="0" fontId="55" fillId="3" borderId="13" xfId="0" applyFont="1" applyFill="1" applyBorder="1" applyAlignment="1">
      <alignment horizontal="left" vertical="center" wrapText="1"/>
    </xf>
    <xf numFmtId="0" fontId="55" fillId="0" borderId="121" xfId="0" applyFont="1" applyBorder="1" applyAlignment="1">
      <alignment vertical="center" wrapText="1"/>
    </xf>
    <xf numFmtId="0" fontId="55" fillId="3" borderId="13" xfId="0" applyFont="1" applyFill="1" applyBorder="1" applyAlignment="1">
      <alignment vertical="center" wrapText="1"/>
    </xf>
    <xf numFmtId="0" fontId="55" fillId="0" borderId="13" xfId="0" applyFont="1" applyBorder="1" applyAlignment="1">
      <alignment horizontal="left" vertical="center" wrapText="1"/>
    </xf>
    <xf numFmtId="0" fontId="55" fillId="0" borderId="13" xfId="0" applyFont="1" applyBorder="1"/>
    <xf numFmtId="0" fontId="46" fillId="22" borderId="13" xfId="0" applyFont="1" applyFill="1" applyBorder="1" applyAlignment="1">
      <alignment horizontal="center" vertical="top" wrapText="1" readingOrder="1"/>
    </xf>
    <xf numFmtId="0" fontId="55" fillId="3" borderId="13" xfId="0" applyFont="1" applyFill="1" applyBorder="1"/>
    <xf numFmtId="0" fontId="55" fillId="3" borderId="13" xfId="0" applyFont="1" applyFill="1" applyBorder="1" applyAlignment="1">
      <alignment wrapText="1"/>
    </xf>
    <xf numFmtId="0" fontId="55" fillId="0" borderId="105" xfId="0" applyFont="1" applyBorder="1" applyAlignment="1">
      <alignment horizontal="left" vertical="center" wrapText="1"/>
    </xf>
    <xf numFmtId="2" fontId="53" fillId="0" borderId="105" xfId="0" applyNumberFormat="1" applyFont="1" applyBorder="1" applyAlignment="1">
      <alignment horizontal="center" vertical="center"/>
    </xf>
    <xf numFmtId="0" fontId="45" fillId="0" borderId="0" xfId="0" applyFont="1" applyProtection="1">
      <protection locked="0"/>
    </xf>
    <xf numFmtId="0" fontId="46" fillId="21" borderId="0" xfId="0" applyFont="1" applyFill="1" applyAlignment="1" applyProtection="1">
      <alignment horizontal="left" vertical="center"/>
      <protection locked="0"/>
    </xf>
    <xf numFmtId="0" fontId="48" fillId="20" borderId="0" xfId="0" applyFont="1" applyFill="1" applyAlignment="1" applyProtection="1">
      <alignment horizontal="center" vertical="center" wrapText="1"/>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90" fillId="26" borderId="13" xfId="0" applyFont="1" applyFill="1" applyBorder="1" applyAlignment="1">
      <alignment horizontal="center" vertical="center" wrapText="1" readingOrder="1"/>
    </xf>
    <xf numFmtId="0" fontId="55" fillId="26" borderId="13" xfId="0" applyFont="1" applyFill="1" applyBorder="1" applyAlignment="1">
      <alignmen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7"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0" fillId="0" borderId="81" xfId="0" applyFont="1" applyBorder="1" applyAlignment="1">
      <alignment horizontal="left" vertical="center" wrapText="1" readingOrder="1"/>
    </xf>
    <xf numFmtId="0" fontId="90" fillId="0" borderId="78" xfId="0" applyFont="1" applyBorder="1" applyAlignment="1">
      <alignment horizontal="left" vertical="center" wrapText="1" readingOrder="1"/>
    </xf>
    <xf numFmtId="0" fontId="90" fillId="0" borderId="60" xfId="0" applyFont="1" applyBorder="1" applyAlignment="1">
      <alignment horizontal="left" vertical="center" wrapText="1" readingOrder="1"/>
    </xf>
    <xf numFmtId="0" fontId="89" fillId="4" borderId="13" xfId="0" applyFont="1" applyFill="1" applyBorder="1" applyAlignment="1">
      <alignment horizontal="center" vertical="top" wrapText="1" readingOrder="1"/>
    </xf>
    <xf numFmtId="0" fontId="90" fillId="0" borderId="81" xfId="0" applyFont="1" applyBorder="1" applyAlignment="1">
      <alignment horizontal="center" vertical="center" wrapText="1" readingOrder="1"/>
    </xf>
    <xf numFmtId="0" fontId="90" fillId="0" borderId="78" xfId="0" applyFont="1" applyBorder="1" applyAlignment="1">
      <alignment horizontal="center" vertical="center" wrapText="1" readingOrder="1"/>
    </xf>
    <xf numFmtId="0" fontId="90" fillId="0" borderId="60" xfId="0" applyFont="1" applyBorder="1" applyAlignment="1">
      <alignment horizontal="center" vertical="center" wrapText="1" readingOrder="1"/>
    </xf>
    <xf numFmtId="0" fontId="8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88" fillId="19" borderId="0" xfId="0" applyFont="1" applyFill="1" applyAlignment="1" applyProtection="1">
      <alignment horizontal="left" wrapText="1"/>
      <protection locked="0"/>
    </xf>
    <xf numFmtId="0" fontId="90" fillId="0" borderId="81" xfId="0" applyFont="1" applyBorder="1" applyAlignment="1">
      <alignment horizontal="left" vertical="center" readingOrder="1"/>
    </xf>
    <xf numFmtId="0" fontId="90" fillId="0" borderId="78" xfId="0" applyFont="1" applyBorder="1" applyAlignment="1">
      <alignment horizontal="left" vertical="center" readingOrder="1"/>
    </xf>
    <xf numFmtId="0" fontId="90" fillId="0" borderId="60" xfId="0" applyFont="1" applyBorder="1" applyAlignment="1">
      <alignment horizontal="left" vertical="center" readingOrder="1"/>
    </xf>
    <xf numFmtId="0" fontId="8" fillId="0" borderId="81" xfId="0" applyFont="1" applyBorder="1" applyAlignment="1">
      <alignment horizontal="left" vertical="top" wrapText="1" readingOrder="1"/>
    </xf>
    <xf numFmtId="0" fontId="8" fillId="0" borderId="60" xfId="0" applyFont="1" applyBorder="1" applyAlignment="1">
      <alignment horizontal="left" vertical="top" wrapText="1" readingOrder="1"/>
    </xf>
    <xf numFmtId="0" fontId="92" fillId="0" borderId="0" xfId="0" applyFont="1" applyAlignment="1">
      <alignment horizontal="center" wrapText="1"/>
    </xf>
    <xf numFmtId="0" fontId="50" fillId="0" borderId="0" xfId="0" applyFont="1" applyAlignment="1">
      <alignment horizontal="center"/>
    </xf>
    <xf numFmtId="0" fontId="51" fillId="4" borderId="83" xfId="0" applyFont="1" applyFill="1" applyBorder="1" applyAlignment="1">
      <alignment horizontal="center"/>
    </xf>
    <xf numFmtId="0" fontId="51" fillId="4" borderId="18" xfId="0" applyFont="1" applyFill="1" applyBorder="1" applyAlignment="1">
      <alignment horizontal="center"/>
    </xf>
    <xf numFmtId="0" fontId="51" fillId="4" borderId="90" xfId="0" applyFont="1" applyFill="1" applyBorder="1" applyAlignment="1">
      <alignment horizontal="center"/>
    </xf>
    <xf numFmtId="0" fontId="52" fillId="5" borderId="105" xfId="0" applyFont="1" applyFill="1" applyBorder="1" applyAlignment="1">
      <alignment horizontal="center" vertical="center" wrapText="1"/>
    </xf>
    <xf numFmtId="0" fontId="52" fillId="5" borderId="105"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4" fillId="4" borderId="8" xfId="0" applyFont="1" applyFill="1" applyBorder="1" applyAlignment="1">
      <alignment horizontal="center" vertical="center"/>
    </xf>
    <xf numFmtId="0" fontId="4" fillId="4" borderId="82" xfId="0" applyFont="1" applyFill="1" applyBorder="1" applyAlignment="1">
      <alignment horizontal="center" vertical="center"/>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25" borderId="105" xfId="0" applyFill="1" applyBorder="1" applyAlignment="1">
      <alignment horizontal="center" vertical="center" wrapText="1"/>
    </xf>
    <xf numFmtId="14" fontId="0" fillId="25" borderId="81" xfId="0" applyNumberFormat="1" applyFill="1" applyBorder="1" applyAlignment="1">
      <alignment horizontal="center" vertical="center" wrapText="1"/>
    </xf>
    <xf numFmtId="0" fontId="0" fillId="25" borderId="78" xfId="0" applyFill="1" applyBorder="1" applyAlignment="1">
      <alignment horizontal="center" vertical="center" wrapText="1"/>
    </xf>
    <xf numFmtId="0" fontId="0" fillId="25" borderId="13" xfId="0" applyFill="1" applyBorder="1" applyAlignment="1">
      <alignment horizontal="center" vertical="center" wrapText="1"/>
    </xf>
    <xf numFmtId="0" fontId="0" fillId="25" borderId="81" xfId="0" applyFill="1" applyBorder="1" applyAlignment="1">
      <alignment horizontal="center" vertical="center" wrapText="1"/>
    </xf>
    <xf numFmtId="0" fontId="0" fillId="0" borderId="13" xfId="0" applyBorder="1" applyAlignment="1">
      <alignment horizontal="center" vertical="center" wrapText="1"/>
    </xf>
    <xf numFmtId="0" fontId="0" fillId="0" borderId="105" xfId="0" applyBorder="1" applyAlignment="1">
      <alignment horizontal="left" vertical="top" wrapText="1"/>
    </xf>
    <xf numFmtId="0" fontId="0" fillId="0" borderId="105" xfId="0" applyBorder="1" applyAlignment="1">
      <alignment horizontal="center" vertical="center"/>
    </xf>
    <xf numFmtId="0" fontId="0" fillId="0" borderId="108" xfId="0" applyBorder="1" applyAlignment="1">
      <alignment horizontal="center" vertical="center" wrapText="1"/>
    </xf>
    <xf numFmtId="0" fontId="66"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25" borderId="81" xfId="0" applyFill="1" applyBorder="1" applyAlignment="1">
      <alignment horizontal="center"/>
    </xf>
    <xf numFmtId="0" fontId="0" fillId="25" borderId="78" xfId="0" applyFill="1" applyBorder="1" applyAlignment="1">
      <alignment horizontal="center"/>
    </xf>
    <xf numFmtId="0" fontId="0" fillId="25" borderId="60" xfId="0" applyFill="1" applyBorder="1" applyAlignment="1">
      <alignment horizontal="center"/>
    </xf>
    <xf numFmtId="0" fontId="0" fillId="0" borderId="13" xfId="0" applyBorder="1" applyAlignment="1">
      <alignment horizontal="center" vertical="center"/>
    </xf>
    <xf numFmtId="14" fontId="0" fillId="0" borderId="105" xfId="0" applyNumberFormat="1" applyBorder="1" applyAlignment="1">
      <alignment horizontal="center" vertical="center" wrapText="1"/>
    </xf>
    <xf numFmtId="0" fontId="0" fillId="0" borderId="105" xfId="0" applyBorder="1" applyAlignment="1">
      <alignment horizontal="left" vertical="top"/>
    </xf>
    <xf numFmtId="0" fontId="0" fillId="0" borderId="106" xfId="0" applyBorder="1" applyAlignment="1">
      <alignment horizontal="left" vertical="top"/>
    </xf>
    <xf numFmtId="0" fontId="0" fillId="0" borderId="106" xfId="0" applyBorder="1" applyAlignment="1">
      <alignment horizontal="center" vertical="center"/>
    </xf>
    <xf numFmtId="0" fontId="0" fillId="0" borderId="105" xfId="0" applyBorder="1" applyAlignment="1">
      <alignment horizontal="left" vertical="center" wrapText="1"/>
    </xf>
    <xf numFmtId="14" fontId="0" fillId="0" borderId="81" xfId="0" applyNumberForma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1" xfId="0" applyBorder="1" applyAlignment="1">
      <alignment horizontal="left" vertical="center" wrapText="1"/>
    </xf>
    <xf numFmtId="0" fontId="0" fillId="0" borderId="78" xfId="0" applyBorder="1" applyAlignment="1">
      <alignment horizontal="left" vertical="center" wrapText="1"/>
    </xf>
    <xf numFmtId="0" fontId="66" fillId="0" borderId="81" xfId="0" applyFont="1" applyBorder="1" applyAlignment="1">
      <alignment horizontal="center" vertical="center" wrapText="1"/>
    </xf>
    <xf numFmtId="0" fontId="0" fillId="0" borderId="60" xfId="0" applyBorder="1" applyAlignment="1">
      <alignment horizontal="left" vertical="center" wrapText="1"/>
    </xf>
    <xf numFmtId="0" fontId="0" fillId="0" borderId="13"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7" fillId="4" borderId="2" xfId="0" applyFont="1" applyFill="1" applyBorder="1" applyAlignment="1">
      <alignment horizontal="center" vertical="center"/>
    </xf>
    <xf numFmtId="0" fontId="67"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27" fillId="0" borderId="81"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27" fillId="0" borderId="81"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0" fillId="0" borderId="90" xfId="0" applyBorder="1" applyAlignment="1">
      <alignment horizontal="center" vertical="center" wrapText="1"/>
    </xf>
    <xf numFmtId="0" fontId="0" fillId="0" borderId="89" xfId="0"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2" fillId="0" borderId="0" xfId="0" applyFont="1" applyAlignment="1">
      <alignment horizontal="center" vertical="center"/>
    </xf>
    <xf numFmtId="0" fontId="58"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20" xfId="0" applyFont="1" applyBorder="1" applyAlignment="1">
      <alignment horizontal="center" vertical="center" wrapText="1"/>
    </xf>
    <xf numFmtId="0" fontId="72" fillId="0" borderId="0" xfId="0" applyFont="1" applyAlignment="1">
      <alignment horizontal="center" vertical="center"/>
    </xf>
    <xf numFmtId="0" fontId="72" fillId="0" borderId="20"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2" fillId="0" borderId="69" xfId="0" applyFont="1" applyBorder="1" applyAlignment="1">
      <alignment horizontal="center" vertical="center"/>
    </xf>
    <xf numFmtId="0" fontId="72" fillId="0" borderId="21" xfId="0" applyFont="1" applyBorder="1" applyAlignment="1">
      <alignment horizontal="center" vertical="center"/>
    </xf>
    <xf numFmtId="0" fontId="72" fillId="0" borderId="45"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0" borderId="13" xfId="0" applyFont="1" applyBorder="1" applyAlignment="1">
      <alignment horizontal="center" vertical="center" wrapText="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74" fillId="17" borderId="70" xfId="0" applyFont="1" applyFill="1" applyBorder="1" applyAlignment="1">
      <alignment horizontal="center" vertical="center" wrapText="1" readingOrder="1"/>
    </xf>
    <xf numFmtId="0" fontId="74" fillId="17" borderId="71" xfId="0" applyFont="1" applyFill="1" applyBorder="1" applyAlignment="1">
      <alignment horizontal="center" vertical="center" wrapText="1" readingOrder="1"/>
    </xf>
    <xf numFmtId="0" fontId="74" fillId="17" borderId="73" xfId="0" applyFont="1" applyFill="1" applyBorder="1" applyAlignment="1">
      <alignment horizontal="center" vertical="center" wrapText="1" readingOrder="1"/>
    </xf>
    <xf numFmtId="0" fontId="74" fillId="17" borderId="0" xfId="0" applyFont="1" applyFill="1" applyAlignment="1">
      <alignment horizontal="center" vertical="center" wrapText="1" readingOrder="1"/>
    </xf>
    <xf numFmtId="0" fontId="74" fillId="17" borderId="74" xfId="0" applyFont="1" applyFill="1" applyBorder="1" applyAlignment="1">
      <alignment horizontal="center" vertical="center" wrapText="1" readingOrder="1"/>
    </xf>
    <xf numFmtId="0" fontId="74" fillId="17" borderId="75" xfId="0" applyFont="1" applyFill="1" applyBorder="1" applyAlignment="1">
      <alignment horizontal="center" vertical="center" wrapText="1" readingOrder="1"/>
    </xf>
    <xf numFmtId="0" fontId="74" fillId="17" borderId="76" xfId="0" applyFont="1" applyFill="1" applyBorder="1" applyAlignment="1">
      <alignment horizontal="center" vertical="center" wrapText="1" readingOrder="1"/>
    </xf>
    <xf numFmtId="0" fontId="74" fillId="17" borderId="77" xfId="0" applyFont="1" applyFill="1" applyBorder="1" applyAlignment="1">
      <alignment horizontal="center" vertical="center" wrapText="1" readingOrder="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72" fillId="0" borderId="68" xfId="0" applyFont="1" applyBorder="1" applyAlignment="1">
      <alignment horizontal="center" vertical="center" wrapText="1"/>
    </xf>
    <xf numFmtId="1" fontId="76"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1" fontId="76" fillId="26" borderId="97" xfId="0" applyNumberFormat="1" applyFont="1" applyFill="1" applyBorder="1" applyAlignment="1" applyProtection="1">
      <alignment horizontal="center" vertical="center" wrapText="1"/>
      <protection locked="0"/>
    </xf>
    <xf numFmtId="0" fontId="0" fillId="26" borderId="78" xfId="0" applyFill="1" applyBorder="1" applyAlignment="1">
      <alignment horizontal="center" vertical="center" wrapText="1"/>
    </xf>
    <xf numFmtId="0" fontId="0" fillId="26" borderId="100" xfId="0" applyFill="1" applyBorder="1" applyAlignment="1">
      <alignment horizontal="center" vertical="center" wrapText="1"/>
    </xf>
    <xf numFmtId="1" fontId="82" fillId="0" borderId="97" xfId="0" applyNumberFormat="1" applyFont="1" applyBorder="1" applyAlignment="1" applyProtection="1">
      <alignment horizontal="center" vertical="center" wrapText="1"/>
      <protection locked="0"/>
    </xf>
    <xf numFmtId="0" fontId="71" fillId="0" borderId="78" xfId="0" applyFont="1" applyBorder="1" applyAlignment="1">
      <alignment horizontal="center" vertical="center" wrapText="1"/>
    </xf>
    <xf numFmtId="0" fontId="71" fillId="0" borderId="100" xfId="0" applyFont="1" applyBorder="1" applyAlignment="1">
      <alignment horizontal="center" vertical="center" wrapText="1"/>
    </xf>
    <xf numFmtId="0" fontId="32" fillId="0" borderId="97"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0" xfId="0" applyFont="1" applyBorder="1" applyAlignment="1">
      <alignment horizontal="center" vertical="center" wrapText="1"/>
    </xf>
    <xf numFmtId="14" fontId="32" fillId="0" borderId="97" xfId="0" applyNumberFormat="1" applyFont="1" applyBorder="1" applyAlignment="1">
      <alignment horizontal="center" vertical="center" wrapText="1"/>
    </xf>
    <xf numFmtId="0" fontId="32" fillId="0" borderId="97"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0" xfId="0" applyFont="1" applyBorder="1" applyAlignment="1">
      <alignment horizontal="left" vertical="center" wrapText="1"/>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87"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76" fillId="0" borderId="113" xfId="0" applyNumberFormat="1" applyFont="1" applyBorder="1" applyAlignment="1">
      <alignment horizontal="center" vertical="center"/>
    </xf>
    <xf numFmtId="0" fontId="76" fillId="0" borderId="79" xfId="0" applyFont="1" applyBorder="1" applyAlignment="1">
      <alignment horizontal="center" vertical="center"/>
    </xf>
    <xf numFmtId="0" fontId="76" fillId="0" borderId="114" xfId="0" applyFont="1" applyBorder="1" applyAlignment="1">
      <alignment horizontal="center" vertical="center"/>
    </xf>
    <xf numFmtId="0" fontId="82" fillId="25" borderId="120" xfId="0" applyFont="1" applyFill="1" applyBorder="1" applyAlignment="1">
      <alignment horizontal="left" vertical="center" wrapText="1"/>
    </xf>
    <xf numFmtId="0" fontId="82" fillId="25" borderId="109" xfId="0" applyFont="1" applyFill="1" applyBorder="1" applyAlignment="1">
      <alignment horizontal="left" vertical="center" wrapText="1"/>
    </xf>
    <xf numFmtId="0" fontId="82" fillId="25" borderId="110" xfId="0" applyFont="1" applyFill="1" applyBorder="1" applyAlignment="1">
      <alignment horizontal="left" vertical="center" wrapText="1"/>
    </xf>
    <xf numFmtId="1" fontId="82" fillId="0" borderId="96" xfId="0" applyNumberFormat="1" applyFont="1" applyBorder="1" applyAlignment="1" applyProtection="1">
      <alignment horizontal="center" vertical="center" wrapText="1"/>
      <protection locked="0"/>
    </xf>
    <xf numFmtId="1" fontId="82" fillId="0" borderId="98"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0" fontId="82" fillId="0" borderId="97"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0" xfId="0" applyFont="1" applyBorder="1" applyAlignment="1" applyProtection="1">
      <alignment horizontal="left" vertical="center" wrapText="1"/>
      <protection locked="0"/>
    </xf>
    <xf numFmtId="0" fontId="82" fillId="0" borderId="97"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0" xfId="0" applyFont="1" applyBorder="1" applyAlignment="1" applyProtection="1">
      <alignment horizontal="center" vertical="center" wrapText="1"/>
      <protection locked="0"/>
    </xf>
    <xf numFmtId="0" fontId="76" fillId="0" borderId="97"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0" xfId="0" applyFont="1" applyBorder="1" applyAlignment="1" applyProtection="1">
      <alignment horizontal="center" vertical="center"/>
      <protection locked="0"/>
    </xf>
    <xf numFmtId="0" fontId="76" fillId="0" borderId="87"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82" fillId="25" borderId="111" xfId="0" applyFont="1" applyFill="1" applyBorder="1" applyAlignment="1">
      <alignment horizontal="left" vertical="center" wrapText="1"/>
    </xf>
    <xf numFmtId="0" fontId="82" fillId="25" borderId="78" xfId="0" applyFont="1" applyFill="1" applyBorder="1" applyAlignment="1">
      <alignment horizontal="left" vertical="center" wrapText="1"/>
    </xf>
    <xf numFmtId="0" fontId="82" fillId="25" borderId="112" xfId="0" applyFont="1" applyFill="1" applyBorder="1" applyAlignment="1">
      <alignment horizontal="left" vertical="center" wrapText="1"/>
    </xf>
    <xf numFmtId="0" fontId="95" fillId="0" borderId="97" xfId="0" applyFont="1" applyBorder="1" applyAlignment="1">
      <alignment horizontal="left" vertical="center" wrapText="1"/>
    </xf>
    <xf numFmtId="0" fontId="32" fillId="0" borderId="78" xfId="0" applyFont="1" applyBorder="1" applyAlignment="1">
      <alignment horizontal="left" vertical="center"/>
    </xf>
    <xf numFmtId="0" fontId="32" fillId="0" borderId="100" xfId="0" applyFont="1" applyBorder="1" applyAlignment="1">
      <alignment horizontal="left" vertical="center"/>
    </xf>
    <xf numFmtId="1" fontId="76" fillId="0" borderId="96" xfId="0" applyNumberFormat="1" applyFont="1" applyBorder="1" applyAlignment="1" applyProtection="1">
      <alignment horizontal="center" vertical="center" wrapText="1"/>
      <protection locked="0"/>
    </xf>
    <xf numFmtId="1" fontId="76" fillId="0" borderId="98"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0" fontId="76" fillId="0" borderId="97"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100" xfId="0" applyFont="1" applyBorder="1" applyAlignment="1" applyProtection="1">
      <alignment horizontal="left" vertical="center" wrapText="1"/>
      <protection locked="0"/>
    </xf>
    <xf numFmtId="0" fontId="76" fillId="0" borderId="97"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100" xfId="0" applyFont="1" applyBorder="1" applyAlignment="1" applyProtection="1">
      <alignment horizontal="center" vertical="center" wrapText="1"/>
      <protection locked="0"/>
    </xf>
    <xf numFmtId="0" fontId="76" fillId="26" borderId="97" xfId="0" applyFont="1" applyFill="1" applyBorder="1" applyAlignment="1" applyProtection="1">
      <alignment horizontal="center" vertical="center" wrapText="1"/>
      <protection locked="0"/>
    </xf>
    <xf numFmtId="0" fontId="76" fillId="26" borderId="78" xfId="0" applyFont="1" applyFill="1" applyBorder="1" applyAlignment="1" applyProtection="1">
      <alignment horizontal="center" vertical="center" wrapText="1"/>
      <protection locked="0"/>
    </xf>
    <xf numFmtId="0" fontId="76" fillId="26" borderId="100" xfId="0" applyFont="1" applyFill="1" applyBorder="1" applyAlignment="1" applyProtection="1">
      <alignment horizontal="center" vertical="center" wrapText="1"/>
      <protection locked="0"/>
    </xf>
    <xf numFmtId="1" fontId="76" fillId="26" borderId="96" xfId="0" applyNumberFormat="1" applyFont="1" applyFill="1" applyBorder="1" applyAlignment="1" applyProtection="1">
      <alignment horizontal="center" vertical="center" wrapText="1"/>
      <protection locked="0"/>
    </xf>
    <xf numFmtId="1" fontId="76" fillId="26" borderId="98" xfId="0" applyNumberFormat="1" applyFont="1" applyFill="1" applyBorder="1" applyAlignment="1" applyProtection="1">
      <alignment horizontal="center" vertical="center" wrapText="1"/>
      <protection locked="0"/>
    </xf>
    <xf numFmtId="1" fontId="76" fillId="26" borderId="99" xfId="0" applyNumberFormat="1" applyFont="1" applyFill="1" applyBorder="1" applyAlignment="1" applyProtection="1">
      <alignment horizontal="center" vertical="center" wrapText="1"/>
      <protection locked="0"/>
    </xf>
    <xf numFmtId="0" fontId="76" fillId="26" borderId="97" xfId="0" applyFont="1" applyFill="1" applyBorder="1" applyAlignment="1" applyProtection="1">
      <alignment horizontal="left" vertical="center" wrapText="1"/>
      <protection locked="0"/>
    </xf>
    <xf numFmtId="0" fontId="76" fillId="26" borderId="78" xfId="0" applyFont="1" applyFill="1" applyBorder="1" applyAlignment="1" applyProtection="1">
      <alignment horizontal="left" vertical="center" wrapText="1"/>
      <protection locked="0"/>
    </xf>
    <xf numFmtId="0" fontId="76" fillId="26" borderId="100" xfId="0" applyFont="1" applyFill="1" applyBorder="1" applyAlignment="1" applyProtection="1">
      <alignment horizontal="left" vertical="center" wrapText="1"/>
      <protection locked="0"/>
    </xf>
    <xf numFmtId="0" fontId="32" fillId="0" borderId="97" xfId="0"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70" fillId="24" borderId="101" xfId="0" applyFont="1" applyFill="1" applyBorder="1" applyAlignment="1">
      <alignment horizontal="center"/>
    </xf>
    <xf numFmtId="0" fontId="70" fillId="24" borderId="102" xfId="0" applyFont="1" applyFill="1" applyBorder="1" applyAlignment="1">
      <alignment horizontal="center"/>
    </xf>
    <xf numFmtId="0" fontId="77" fillId="4" borderId="93" xfId="0" applyFont="1" applyFill="1" applyBorder="1" applyAlignment="1">
      <alignment horizontal="center" vertical="center"/>
    </xf>
    <xf numFmtId="0" fontId="77" fillId="4" borderId="103" xfId="0" applyFont="1" applyFill="1" applyBorder="1" applyAlignment="1">
      <alignment horizontal="center" vertical="center"/>
    </xf>
    <xf numFmtId="0" fontId="77" fillId="4" borderId="94" xfId="0" applyFont="1" applyFill="1" applyBorder="1" applyAlignment="1">
      <alignment horizontal="center" vertical="center"/>
    </xf>
    <xf numFmtId="0" fontId="77" fillId="23" borderId="91" xfId="0" applyFont="1" applyFill="1" applyBorder="1" applyAlignment="1" applyProtection="1">
      <alignment horizontal="center" vertical="center" wrapText="1"/>
      <protection locked="0"/>
    </xf>
    <xf numFmtId="0" fontId="77" fillId="4" borderId="91" xfId="0" applyFont="1" applyFill="1" applyBorder="1" applyAlignment="1" applyProtection="1">
      <alignment horizontal="center" vertical="center" wrapText="1"/>
      <protection locked="0"/>
    </xf>
    <xf numFmtId="0" fontId="79" fillId="4" borderId="2" xfId="0" applyFont="1" applyFill="1" applyBorder="1" applyAlignment="1">
      <alignment horizontal="center" vertical="center" wrapText="1"/>
    </xf>
    <xf numFmtId="0" fontId="79" fillId="4" borderId="104" xfId="0" applyFont="1" applyFill="1" applyBorder="1" applyAlignment="1">
      <alignment horizontal="center" vertical="center" wrapText="1"/>
    </xf>
    <xf numFmtId="0" fontId="79" fillId="4" borderId="0" xfId="0" applyFont="1" applyFill="1" applyAlignment="1">
      <alignment horizontal="center" vertical="center" wrapText="1"/>
    </xf>
    <xf numFmtId="0" fontId="79" fillId="4" borderId="89" xfId="0" applyFont="1" applyFill="1" applyBorder="1" applyAlignment="1">
      <alignment horizontal="center" vertical="center" wrapText="1"/>
    </xf>
    <xf numFmtId="0" fontId="78" fillId="4" borderId="92"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7" fillId="4" borderId="93" xfId="0" applyFont="1" applyFill="1" applyBorder="1" applyAlignment="1" applyProtection="1">
      <alignment horizontal="center" vertical="center" wrapText="1"/>
      <protection locked="0"/>
    </xf>
    <xf numFmtId="1" fontId="76" fillId="0" borderId="78" xfId="0" applyNumberFormat="1" applyFont="1" applyBorder="1" applyAlignment="1" applyProtection="1">
      <alignment horizontal="center" vertical="center" wrapText="1"/>
      <protection locked="0"/>
    </xf>
    <xf numFmtId="1" fontId="76" fillId="0" borderId="100" xfId="0" applyNumberFormat="1" applyFont="1" applyBorder="1" applyAlignment="1" applyProtection="1">
      <alignment horizontal="center" vertical="center" wrapText="1"/>
      <protection locked="0"/>
    </xf>
    <xf numFmtId="1" fontId="76" fillId="0" borderId="111" xfId="0" applyNumberFormat="1" applyFont="1" applyBorder="1" applyAlignment="1" applyProtection="1">
      <alignment horizontal="center" vertical="center" wrapText="1"/>
      <protection locked="0"/>
    </xf>
    <xf numFmtId="1" fontId="76" fillId="0" borderId="112" xfId="0" applyNumberFormat="1" applyFont="1" applyBorder="1" applyAlignment="1" applyProtection="1">
      <alignment horizontal="center" vertical="center" wrapText="1"/>
      <protection locked="0"/>
    </xf>
    <xf numFmtId="1" fontId="76" fillId="0" borderId="60" xfId="0" applyNumberFormat="1" applyFont="1" applyBorder="1" applyAlignment="1">
      <alignment horizontal="center" vertical="center"/>
    </xf>
    <xf numFmtId="0" fontId="76" fillId="0" borderId="60"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0" fontId="76" fillId="0" borderId="81" xfId="0" applyFont="1" applyBorder="1" applyAlignment="1" applyProtection="1">
      <alignment horizontal="center" vertical="center"/>
      <protection locked="0"/>
    </xf>
    <xf numFmtId="1" fontId="76" fillId="0" borderId="116" xfId="0" applyNumberFormat="1" applyFont="1" applyBorder="1" applyAlignment="1">
      <alignment horizontal="center" vertical="center"/>
    </xf>
    <xf numFmtId="0" fontId="76" fillId="0" borderId="119" xfId="0" applyFont="1" applyBorder="1" applyAlignment="1">
      <alignment horizontal="center" vertical="center"/>
    </xf>
    <xf numFmtId="0" fontId="32" fillId="0" borderId="111" xfId="0" applyFont="1" applyBorder="1" applyAlignment="1" applyProtection="1">
      <alignment horizontal="center" vertical="center"/>
      <protection locked="0"/>
    </xf>
    <xf numFmtId="0" fontId="32" fillId="0" borderId="112" xfId="0" applyFont="1" applyBorder="1" applyAlignment="1" applyProtection="1">
      <alignment horizontal="center" vertical="center"/>
      <protection locked="0"/>
    </xf>
    <xf numFmtId="1" fontId="76" fillId="0" borderId="85" xfId="0" applyNumberFormat="1" applyFont="1" applyBorder="1" applyAlignment="1">
      <alignment horizontal="center" vertical="center"/>
    </xf>
    <xf numFmtId="0" fontId="32" fillId="0" borderId="81" xfId="0" applyFont="1" applyBorder="1" applyAlignment="1" applyProtection="1">
      <alignment horizontal="center" vertical="center"/>
      <protection locked="0"/>
    </xf>
    <xf numFmtId="0" fontId="76" fillId="0" borderId="81" xfId="0" applyFont="1" applyBorder="1" applyAlignment="1">
      <alignment horizontal="center" vertical="center"/>
    </xf>
    <xf numFmtId="1" fontId="76" fillId="0" borderId="115" xfId="0" applyNumberFormat="1" applyFont="1" applyBorder="1" applyAlignment="1" applyProtection="1">
      <alignment horizontal="center" vertical="center" wrapText="1"/>
      <protection locked="0"/>
    </xf>
    <xf numFmtId="1" fontId="76" fillId="0" borderId="117" xfId="0" applyNumberFormat="1" applyFont="1" applyBorder="1" applyAlignment="1" applyProtection="1">
      <alignment horizontal="center" vertical="center" wrapText="1"/>
      <protection locked="0"/>
    </xf>
    <xf numFmtId="1" fontId="76" fillId="0" borderId="118" xfId="0" applyNumberFormat="1" applyFont="1" applyBorder="1" applyAlignment="1" applyProtection="1">
      <alignment horizontal="center" vertical="center" wrapText="1"/>
      <protection locked="0"/>
    </xf>
    <xf numFmtId="0" fontId="76" fillId="0" borderId="111" xfId="0" applyFont="1" applyBorder="1" applyAlignment="1" applyProtection="1">
      <alignment horizontal="left" vertical="center" wrapText="1"/>
      <protection locked="0"/>
    </xf>
    <xf numFmtId="0" fontId="76" fillId="0" borderId="112" xfId="0" applyFont="1" applyBorder="1" applyAlignment="1" applyProtection="1">
      <alignment horizontal="left" vertical="center" wrapText="1"/>
      <protection locked="0"/>
    </xf>
    <xf numFmtId="0" fontId="76" fillId="0" borderId="111" xfId="0" applyFont="1" applyBorder="1" applyAlignment="1" applyProtection="1">
      <alignment horizontal="center" vertical="center" wrapText="1"/>
      <protection locked="0"/>
    </xf>
    <xf numFmtId="0" fontId="76" fillId="0" borderId="112" xfId="0" applyFont="1" applyBorder="1" applyAlignment="1" applyProtection="1">
      <alignment horizontal="center" vertical="center" wrapText="1"/>
      <protection locked="0"/>
    </xf>
    <xf numFmtId="0" fontId="76" fillId="0" borderId="111" xfId="0" applyFont="1" applyBorder="1" applyAlignment="1" applyProtection="1">
      <alignment horizontal="center" vertical="center"/>
      <protection locked="0"/>
    </xf>
    <xf numFmtId="0" fontId="76" fillId="0" borderId="112" xfId="0" applyFont="1" applyBorder="1" applyAlignment="1" applyProtection="1">
      <alignment horizontal="center" vertical="center"/>
      <protection locked="0"/>
    </xf>
    <xf numFmtId="0" fontId="76" fillId="0" borderId="116" xfId="0" applyFont="1" applyBorder="1" applyAlignment="1" applyProtection="1">
      <alignment horizontal="center" vertical="center"/>
      <protection locked="0"/>
    </xf>
    <xf numFmtId="0" fontId="76" fillId="0" borderId="119" xfId="0" applyFont="1" applyBorder="1" applyAlignment="1" applyProtection="1">
      <alignment horizontal="center" vertical="center"/>
      <protection locked="0"/>
    </xf>
    <xf numFmtId="0" fontId="32" fillId="0" borderId="116" xfId="0" applyFont="1" applyBorder="1" applyAlignment="1" applyProtection="1">
      <alignment horizontal="center" vertical="center"/>
      <protection locked="0"/>
    </xf>
    <xf numFmtId="0" fontId="32" fillId="0" borderId="119" xfId="0" applyFont="1" applyBorder="1" applyAlignment="1" applyProtection="1">
      <alignment horizontal="center" vertical="center"/>
      <protection locked="0"/>
    </xf>
    <xf numFmtId="0" fontId="98" fillId="0" borderId="97" xfId="0" applyFont="1" applyBorder="1" applyAlignment="1">
      <alignment horizontal="left" vertical="center" wrapText="1"/>
    </xf>
    <xf numFmtId="0" fontId="76" fillId="17" borderId="97" xfId="0" applyFont="1" applyFill="1" applyBorder="1" applyAlignment="1" applyProtection="1">
      <alignment horizontal="center" vertical="center" wrapText="1"/>
      <protection locked="0"/>
    </xf>
    <xf numFmtId="0" fontId="76" fillId="17" borderId="78" xfId="0" applyFont="1" applyFill="1" applyBorder="1" applyAlignment="1" applyProtection="1">
      <alignment horizontal="center" vertical="center" wrapText="1"/>
      <protection locked="0"/>
    </xf>
    <xf numFmtId="0" fontId="76" fillId="17" borderId="100" xfId="0" applyFont="1" applyFill="1" applyBorder="1" applyAlignment="1" applyProtection="1">
      <alignment horizontal="center" vertical="center" wrapText="1"/>
      <protection locked="0"/>
    </xf>
    <xf numFmtId="1" fontId="76" fillId="0" borderId="97" xfId="0" applyNumberFormat="1" applyFont="1" applyBorder="1" applyAlignment="1">
      <alignment horizontal="center" vertical="center"/>
    </xf>
    <xf numFmtId="1" fontId="76" fillId="0" borderId="78" xfId="0" applyNumberFormat="1" applyFont="1" applyBorder="1" applyAlignment="1">
      <alignment horizontal="center" vertical="center"/>
    </xf>
    <xf numFmtId="1" fontId="76" fillId="0" borderId="100" xfId="0" applyNumberFormat="1" applyFont="1" applyBorder="1" applyAlignment="1">
      <alignment horizontal="center" vertical="center"/>
    </xf>
    <xf numFmtId="14" fontId="32" fillId="0" borderId="97" xfId="0" applyNumberFormat="1" applyFont="1" applyBorder="1" applyAlignment="1">
      <alignment horizontal="center" vertical="center"/>
    </xf>
    <xf numFmtId="0" fontId="32" fillId="0" borderId="97" xfId="0" applyFont="1" applyBorder="1" applyAlignment="1">
      <alignment horizontal="left" vertical="top" wrapText="1"/>
    </xf>
    <xf numFmtId="0" fontId="32" fillId="0" borderId="78" xfId="0" applyFont="1" applyBorder="1" applyAlignment="1">
      <alignment horizontal="left" vertical="top"/>
    </xf>
    <xf numFmtId="0" fontId="32" fillId="0" borderId="100" xfId="0" applyFont="1" applyBorder="1" applyAlignment="1">
      <alignment horizontal="left" vertical="top"/>
    </xf>
    <xf numFmtId="0" fontId="90" fillId="0" borderId="122" xfId="0" applyFont="1" applyBorder="1" applyAlignment="1">
      <alignment horizontal="left" vertical="center" wrapText="1" readingOrder="1"/>
    </xf>
    <xf numFmtId="0" fontId="90" fillId="27" borderId="105" xfId="0" applyFont="1" applyFill="1" applyBorder="1" applyAlignment="1">
      <alignment vertical="center" wrapText="1"/>
    </xf>
    <xf numFmtId="0" fontId="90" fillId="0" borderId="105" xfId="0" applyFont="1" applyBorder="1" applyAlignment="1">
      <alignment horizontal="center" vertical="center" wrapText="1"/>
    </xf>
    <xf numFmtId="0" fontId="90" fillId="0" borderId="105" xfId="0" applyFont="1" applyBorder="1"/>
    <xf numFmtId="0" fontId="90" fillId="0" borderId="123" xfId="0" applyFont="1" applyBorder="1" applyAlignment="1">
      <alignment horizontal="left" vertical="center" wrapText="1" readingOrder="1"/>
    </xf>
    <xf numFmtId="0" fontId="90" fillId="0" borderId="105" xfId="0" applyFont="1" applyBorder="1" applyAlignment="1">
      <alignment wrapText="1"/>
    </xf>
  </cellXfs>
  <cellStyles count="3">
    <cellStyle name="Normal" xfId="0" builtinId="0"/>
    <cellStyle name="Normal - Style1 2" xfId="1" xr:uid="{35D94056-BF35-4158-BB16-A1EB5C865F0B}"/>
    <cellStyle name="Normal 2 2" xfId="2" xr:uid="{FE1153A4-41A7-40DC-9196-9B2002F1B165}"/>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08306" y="431083"/>
          <a:ext cx="2886074" cy="221533"/>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3125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10663768" y="437092"/>
          <a:ext cx="2886074" cy="81491"/>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8</xdr:row>
      <xdr:rowOff>502202</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6</xdr:col>
      <xdr:colOff>314325</xdr:colOff>
      <xdr:row>18</xdr:row>
      <xdr:rowOff>1238250</xdr:rowOff>
    </xdr:to>
    <xdr:sp macro="" textlink="">
      <xdr:nvSpPr>
        <xdr:cNvPr id="14337" name="AutoShape 1">
          <a:extLst>
            <a:ext uri="{FF2B5EF4-FFF2-40B4-BE49-F238E27FC236}">
              <a16:creationId xmlns:a16="http://schemas.microsoft.com/office/drawing/2014/main" id="{17F292F0-E713-4CBF-895A-70B5684A4EB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Juan Francisco Garavito Suarez" id="{948723CD-994A-41B7-8FBF-19DCB70CE32E}" userId="S::jgaravis@cendoj.ramajudicial.gov.co::acc36a61-8293-462a-b614-10022222d161"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6">
      <pivotArea field="1" type="button" dataOnly="0" labelOnly="1" outline="0" axis="axisRow" fieldPosition="1"/>
    </format>
    <format dxfId="2835">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3">
      <pivotArea dataOnly="0" labelOnly="1" outline="0" fieldPosition="0">
        <references count="2">
          <reference field="0" count="1" selected="0">
            <x v="0"/>
          </reference>
          <reference field="1" count="5">
            <x v="0"/>
            <x v="6"/>
            <x v="7"/>
            <x v="8"/>
            <x v="9"/>
          </reference>
        </references>
      </pivotArea>
    </format>
    <format dxfId="283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831" dataDxfId="2830">
  <autoFilter ref="B237:C247" xr:uid="{00000000-0009-0000-0100-000001000000}"/>
  <tableColumns count="2">
    <tableColumn id="1" xr3:uid="{A0349234-F02A-492A-9A80-ED44E1EC4FF0}" name="Criterios" dataDxfId="2829"/>
    <tableColumn id="2" xr3:uid="{B9F25166-5D8D-4E4E-96B0-E759CC81BF3C}" name="Subcriterios" dataDxfId="282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40" dT="2021-07-06T15:04:01.70" personId="{948723CD-994A-41B7-8FBF-19DCB70CE32E}" id="{D6FAD1AF-66DD-405B-89EE-AE671FB4F097}">
    <text>El Código Iberoamericano de Ética judicial puede consultarse en: https://lector.ramajudicial.gov.co/SIBD/VIDEOTECA/Publicaciones/00000000/51211/Anexos/234841%20-%20Codigo%20Iberoamaricano%20de%20etica%20Judicial%20Comentado.pdf
El Código de ética y buen Gobierno de la Rama Judicial puede consultarse en:
https://lector.ramajudicial.gov.co/SIBD/VIDEOTECA/Publicaciones/00000000/51211/Anexos/234841%20-%20Codigo%20Iberoamaricano%20de%20etica%20Judicial%20Comentado.pdf
El Plan anticorrupción y de Atención al Ciudadano en:
https://www.ramajudicial.gov.co/web/ley-de-transparencia-y-del-derecho-de-acceso-a-la-informacion-publica-nacional/plan-anticorrupcion-y-de-atencion-al-ciudadano
El archivo de control de inventarios se encuentra disponible en https://etbcsj.sharepoint.com/:f:/r/sites/SIGCMAC/DOCUMENTOS%20SIGCMA%20CENDOJ/Planes%20de%20Acci%C3%B3n%20y%20Operativo/Plan%20de%20Acci%C3%B3n%202021/Soportes%20proceso%20Comunicaci%C3%B3n%20Institucional/Control%20de%20Inventarios%20de%20Publicaciones?csf=1&amp;web=1&amp;e=Topj4v</text>
  </threadedComment>
  <threadedComment ref="O45" dT="2021-07-06T15:18:35.39" personId="{948723CD-994A-41B7-8FBF-19DCB70CE32E}" id="{98CB4F96-A8EF-4120-8803-437C7C14B3CD}">
    <text xml:space="preserve">Durante el primer trimestre, luego de verificados los controles, se han producido los conceptos funcionales con oficios CDJO21-71,  CDJO21-72 y CDJO21-252.
</text>
  </threadedComment>
</ThreadedComments>
</file>

<file path=xl/threadedComments/threadedComment2.xml><?xml version="1.0" encoding="utf-8"?>
<ThreadedComments xmlns="http://schemas.microsoft.com/office/spreadsheetml/2018/threadedcomments" xmlns:x="http://schemas.openxmlformats.org/spreadsheetml/2006/main">
  <threadedComment ref="O40" dT="2021-07-06T15:04:01.70" personId="{948723CD-994A-41B7-8FBF-19DCB70CE32E}" id="{C921B340-83A7-4690-BED3-2C9CB8BFC8C5}">
    <text>El Código Iberoamericano de Ética judicial puede consultarse en: https://lector.ramajudicial.gov.co/SIBD/VIDEOTECA/Publicaciones/00000000/51211/Anexos/234841%20-%20Codigo%20Iberoamaricano%20de%20etica%20Judicial%20Comentado.pdf
El Código de ética y buen Gobierno de la Rama Judicial puede consultarse en:
https://lector.ramajudicial.gov.co/SIBD/VIDEOTECA/Publicaciones/00000000/51211/Anexos/234841%20-%20Codigo%20Iberoamaricano%20de%20etica%20Judicial%20Comentado.pdf
El Plan anticorrupción y de Atención al Ciudadano en:
https://www.ramajudicial.gov.co/web/ley-de-transparencia-y-del-derecho-de-acceso-a-la-informacion-publica-nacional/plan-anticorrupcion-y-de-atencion-al-ciudadano
El archivo de control de inventarios se encuentra disponible en https://etbcsj.sharepoint.com/:f:/r/sites/SIGCMAC/DOCUMENTOS%20SIGCMA%20CENDOJ/Planes%20de%20Acci%C3%B3n%20y%20Operativo/Plan%20de%20Acci%C3%B3n%202021/Soportes%20proceso%20Comunicaci%C3%B3n%20Institucional/Control%20de%20Inventarios%20de%20Publicaciones?csf=1&amp;web=1&amp;e=Topj4v</text>
  </threadedComment>
  <threadedComment ref="O45" dT="2021-07-06T15:18:35.39" personId="{948723CD-994A-41B7-8FBF-19DCB70CE32E}" id="{44109274-B03D-48B1-8451-CBC3CD18B0A2}">
    <text xml:space="preserve">Durante el primer trimestre, luego de verificados los controles, se han producido los conceptos funcionales con oficios CDJO21-71,  CDJO21-72 y CDJO21-252.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5.xml"/><Relationship Id="rId4" Type="http://schemas.microsoft.com/office/2017/10/relationships/threadedComment" Target="../threadedComments/threadedComment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workbookViewId="0">
      <selection activeCell="B13" sqref="B13:I13"/>
    </sheetView>
  </sheetViews>
  <sheetFormatPr baseColWidth="10" defaultColWidth="11.5" defaultRowHeight="15" x14ac:dyDescent="0.2"/>
  <cols>
    <col min="1" max="1" width="28.1640625" customWidth="1"/>
    <col min="2" max="2" width="18" customWidth="1"/>
    <col min="3" max="3" width="14.1640625" style="83" customWidth="1"/>
    <col min="4" max="8" width="12.5" customWidth="1"/>
  </cols>
  <sheetData>
    <row r="1" spans="1:9" ht="42" customHeight="1" x14ac:dyDescent="0.25">
      <c r="A1" s="239" t="s">
        <v>0</v>
      </c>
      <c r="B1" s="239"/>
      <c r="C1" s="239"/>
      <c r="D1" s="239"/>
      <c r="E1" s="239"/>
      <c r="F1" s="239"/>
    </row>
    <row r="5" spans="1:9" x14ac:dyDescent="0.2">
      <c r="D5" s="92"/>
      <c r="E5" s="92"/>
      <c r="F5" s="92"/>
      <c r="G5" s="92"/>
      <c r="H5" s="92"/>
    </row>
    <row r="6" spans="1:9" x14ac:dyDescent="0.2">
      <c r="D6" s="92"/>
      <c r="E6" s="92"/>
      <c r="F6" s="92"/>
      <c r="G6" s="92"/>
      <c r="H6" s="92"/>
    </row>
    <row r="7" spans="1:9" ht="34" x14ac:dyDescent="0.4">
      <c r="A7" s="240" t="s">
        <v>1</v>
      </c>
      <c r="B7" s="240"/>
      <c r="C7" s="240"/>
      <c r="D7" s="240"/>
      <c r="E7" s="240"/>
      <c r="F7" s="240"/>
      <c r="G7" s="240"/>
      <c r="H7" s="240"/>
      <c r="I7" s="240"/>
    </row>
    <row r="9" spans="1:9" s="84" customFormat="1" ht="81.75" customHeight="1" x14ac:dyDescent="0.15">
      <c r="A9" s="85" t="s">
        <v>2</v>
      </c>
      <c r="B9" s="241" t="s">
        <v>3</v>
      </c>
      <c r="C9" s="241"/>
      <c r="D9" s="241"/>
      <c r="E9" s="241"/>
      <c r="F9" s="241"/>
      <c r="G9" s="241"/>
      <c r="H9" s="241"/>
      <c r="I9" s="241"/>
    </row>
    <row r="10" spans="1:9" s="84" customFormat="1" ht="16.75" customHeight="1" x14ac:dyDescent="0.15">
      <c r="A10" s="90"/>
      <c r="B10" s="91"/>
      <c r="C10" s="91"/>
      <c r="D10" s="90"/>
      <c r="E10" s="89"/>
    </row>
    <row r="11" spans="1:9" s="84" customFormat="1" ht="84" customHeight="1" x14ac:dyDescent="0.15">
      <c r="A11" s="85" t="s">
        <v>4</v>
      </c>
      <c r="B11" s="86" t="s">
        <v>5</v>
      </c>
      <c r="C11" s="238" t="s">
        <v>6</v>
      </c>
      <c r="D11" s="238"/>
      <c r="E11" s="238"/>
      <c r="F11" s="238"/>
      <c r="G11" s="238"/>
      <c r="H11" s="238"/>
      <c r="I11" s="238"/>
    </row>
    <row r="12" spans="1:9" ht="32.25" customHeight="1" x14ac:dyDescent="0.2">
      <c r="A12" s="88"/>
    </row>
    <row r="13" spans="1:9" ht="32.25" customHeight="1" x14ac:dyDescent="0.2">
      <c r="A13" s="87" t="s">
        <v>7</v>
      </c>
      <c r="B13" s="238" t="s">
        <v>8</v>
      </c>
      <c r="C13" s="238"/>
      <c r="D13" s="238"/>
      <c r="E13" s="238"/>
      <c r="F13" s="238"/>
      <c r="G13" s="238"/>
      <c r="H13" s="238"/>
      <c r="I13" s="238"/>
    </row>
    <row r="14" spans="1:9" s="84" customFormat="1" ht="69" customHeight="1" x14ac:dyDescent="0.15">
      <c r="A14" s="87" t="s">
        <v>9</v>
      </c>
      <c r="B14" s="238"/>
      <c r="C14" s="238"/>
      <c r="D14" s="238"/>
      <c r="E14" s="238"/>
      <c r="F14" s="238"/>
      <c r="G14" s="238"/>
      <c r="H14" s="238"/>
      <c r="I14" s="238"/>
    </row>
    <row r="15" spans="1:9" s="84" customFormat="1" ht="54" customHeight="1" x14ac:dyDescent="0.15">
      <c r="A15" s="87" t="s">
        <v>10</v>
      </c>
      <c r="B15" s="238"/>
      <c r="C15" s="238"/>
      <c r="D15" s="238"/>
      <c r="E15" s="238"/>
      <c r="F15" s="238"/>
      <c r="G15" s="238"/>
      <c r="H15" s="238"/>
      <c r="I15" s="238"/>
    </row>
    <row r="16" spans="1:9" s="84" customFormat="1" ht="54" customHeight="1" x14ac:dyDescent="0.15">
      <c r="A16" s="85" t="s">
        <v>11</v>
      </c>
      <c r="B16" s="238"/>
      <c r="C16" s="238"/>
      <c r="D16" s="238"/>
      <c r="E16" s="238"/>
      <c r="F16" s="238"/>
      <c r="G16" s="238"/>
      <c r="H16" s="238"/>
      <c r="I16" s="238"/>
    </row>
    <row r="18" spans="1:9" s="84" customFormat="1" ht="54.75" customHeight="1" x14ac:dyDescent="0.15">
      <c r="A18" s="85" t="s">
        <v>12</v>
      </c>
      <c r="B18" s="237">
        <v>44701</v>
      </c>
      <c r="C18" s="237"/>
      <c r="D18" s="237"/>
      <c r="E18" s="237"/>
      <c r="F18" s="237"/>
      <c r="G18" s="237"/>
      <c r="H18" s="237"/>
      <c r="I18" s="23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73"/>
  <sheetViews>
    <sheetView tabSelected="1" zoomScale="124" zoomScaleNormal="124" workbookViewId="0">
      <selection activeCell="A14" sqref="A14:A16"/>
    </sheetView>
  </sheetViews>
  <sheetFormatPr baseColWidth="10" defaultColWidth="10.5" defaultRowHeight="14" x14ac:dyDescent="0.15"/>
  <cols>
    <col min="1" max="1" width="44.5" style="97" customWidth="1"/>
    <col min="2" max="2" width="15.5" style="98" customWidth="1"/>
    <col min="3" max="3" width="39.5" style="84" customWidth="1"/>
    <col min="4" max="4" width="24.1640625" style="98" customWidth="1"/>
    <col min="5" max="5" width="46.5" style="84" customWidth="1"/>
    <col min="6" max="16384" width="10.5" style="84"/>
  </cols>
  <sheetData>
    <row r="1" spans="1:8" ht="12.75" customHeight="1" x14ac:dyDescent="0.15">
      <c r="A1" s="229"/>
      <c r="B1" s="249" t="s">
        <v>13</v>
      </c>
      <c r="C1" s="249"/>
      <c r="D1" s="249"/>
      <c r="E1" s="199"/>
      <c r="F1" s="229"/>
      <c r="G1" s="229"/>
      <c r="H1" s="229"/>
    </row>
    <row r="2" spans="1:8" ht="12.75" customHeight="1" x14ac:dyDescent="0.15">
      <c r="A2" s="229"/>
      <c r="B2" s="249" t="s">
        <v>14</v>
      </c>
      <c r="C2" s="249"/>
      <c r="D2" s="249"/>
      <c r="E2" s="199"/>
      <c r="F2" s="229"/>
      <c r="G2" s="229"/>
      <c r="H2" s="229"/>
    </row>
    <row r="3" spans="1:8" ht="12.75" customHeight="1" x14ac:dyDescent="0.15">
      <c r="A3" s="229"/>
      <c r="B3" s="198"/>
      <c r="C3" s="198"/>
      <c r="D3" s="198"/>
      <c r="E3" s="199"/>
      <c r="F3" s="229"/>
      <c r="G3" s="229"/>
      <c r="H3" s="229"/>
    </row>
    <row r="4" spans="1:8" ht="12.75" customHeight="1" x14ac:dyDescent="0.15">
      <c r="A4" s="229"/>
      <c r="B4" s="198"/>
      <c r="C4" s="198"/>
      <c r="D4" s="198"/>
      <c r="E4" s="199"/>
      <c r="F4" s="229"/>
      <c r="G4" s="229"/>
      <c r="H4" s="229"/>
    </row>
    <row r="5" spans="1:8" ht="54.75" customHeight="1" x14ac:dyDescent="0.15">
      <c r="A5" s="230" t="s">
        <v>15</v>
      </c>
      <c r="B5" s="250" t="s">
        <v>16</v>
      </c>
      <c r="C5" s="250"/>
      <c r="D5" s="230" t="s">
        <v>17</v>
      </c>
      <c r="E5" s="231" t="s">
        <v>643</v>
      </c>
    </row>
    <row r="6" spans="1:8" ht="16.75" customHeight="1" x14ac:dyDescent="0.15">
      <c r="A6" s="90"/>
      <c r="B6" s="91"/>
      <c r="C6" s="91"/>
      <c r="D6" s="90"/>
      <c r="E6" s="89"/>
    </row>
    <row r="7" spans="1:8" ht="54.75" customHeight="1" x14ac:dyDescent="0.15">
      <c r="A7" s="232" t="s">
        <v>18</v>
      </c>
      <c r="B7" s="250" t="s">
        <v>19</v>
      </c>
      <c r="C7" s="250"/>
      <c r="D7" s="250"/>
      <c r="E7" s="250"/>
    </row>
    <row r="8" spans="1:8" ht="13.25" customHeight="1" x14ac:dyDescent="0.15">
      <c r="A8" s="233"/>
      <c r="B8" s="233"/>
      <c r="D8" s="234"/>
      <c r="E8" s="234"/>
    </row>
    <row r="9" spans="1:8" ht="48.75" customHeight="1" x14ac:dyDescent="0.15">
      <c r="A9" s="233" t="s">
        <v>20</v>
      </c>
      <c r="B9" s="251" t="s">
        <v>21</v>
      </c>
      <c r="C9" s="251"/>
      <c r="D9" s="251"/>
      <c r="E9" s="251"/>
    </row>
    <row r="10" spans="1:8" s="195" customFormat="1" ht="12.75" customHeight="1" x14ac:dyDescent="0.15">
      <c r="A10" s="233"/>
      <c r="B10" s="233"/>
      <c r="C10" s="84"/>
      <c r="D10" s="234"/>
      <c r="E10" s="234"/>
      <c r="F10" s="84"/>
      <c r="G10" s="84"/>
      <c r="H10" s="84"/>
    </row>
    <row r="11" spans="1:8" s="96" customFormat="1" ht="12.75" customHeight="1" x14ac:dyDescent="0.15">
      <c r="A11" s="245" t="s">
        <v>22</v>
      </c>
      <c r="B11" s="245"/>
      <c r="C11" s="245"/>
      <c r="D11" s="245"/>
      <c r="E11" s="245"/>
    </row>
    <row r="12" spans="1:8" s="96" customFormat="1" x14ac:dyDescent="0.15">
      <c r="A12" s="216" t="s">
        <v>23</v>
      </c>
      <c r="B12" s="216" t="s">
        <v>24</v>
      </c>
      <c r="C12" s="217" t="s">
        <v>25</v>
      </c>
      <c r="D12" s="217" t="s">
        <v>26</v>
      </c>
      <c r="E12" s="217" t="s">
        <v>27</v>
      </c>
    </row>
    <row r="13" spans="1:8" s="96" customFormat="1" ht="13" x14ac:dyDescent="0.15">
      <c r="A13" s="216"/>
      <c r="B13" s="216"/>
      <c r="C13" s="217"/>
      <c r="D13" s="217"/>
      <c r="E13" s="217"/>
    </row>
    <row r="14" spans="1:8" s="96" customFormat="1" ht="50.25" customHeight="1" x14ac:dyDescent="0.15">
      <c r="A14" s="246" t="s">
        <v>28</v>
      </c>
      <c r="B14" s="200">
        <v>1</v>
      </c>
      <c r="C14" s="218" t="s">
        <v>29</v>
      </c>
      <c r="D14" s="201">
        <v>1</v>
      </c>
      <c r="E14" s="202" t="s">
        <v>30</v>
      </c>
    </row>
    <row r="15" spans="1:8" s="96" customFormat="1" ht="98" x14ac:dyDescent="0.15">
      <c r="A15" s="247"/>
      <c r="B15" s="200">
        <v>2</v>
      </c>
      <c r="C15" s="218" t="s">
        <v>31</v>
      </c>
      <c r="D15" s="201">
        <v>2</v>
      </c>
      <c r="E15" s="202" t="s">
        <v>32</v>
      </c>
    </row>
    <row r="16" spans="1:8" s="96" customFormat="1" ht="56" x14ac:dyDescent="0.15">
      <c r="A16" s="248"/>
      <c r="B16" s="200">
        <v>3</v>
      </c>
      <c r="C16" s="218" t="s">
        <v>33</v>
      </c>
      <c r="D16" s="201">
        <v>3</v>
      </c>
      <c r="E16" s="219" t="s">
        <v>34</v>
      </c>
    </row>
    <row r="17" spans="1:7" s="96" customFormat="1" ht="42" x14ac:dyDescent="0.15">
      <c r="A17" s="242" t="s">
        <v>35</v>
      </c>
      <c r="B17" s="200">
        <v>4</v>
      </c>
      <c r="C17" s="218" t="s">
        <v>36</v>
      </c>
      <c r="D17" s="201">
        <v>4</v>
      </c>
      <c r="E17" s="219" t="s">
        <v>37</v>
      </c>
    </row>
    <row r="18" spans="1:7" s="96" customFormat="1" ht="12.75" customHeight="1" x14ac:dyDescent="0.15">
      <c r="A18" s="243"/>
      <c r="B18" s="200">
        <v>5</v>
      </c>
      <c r="C18" s="218" t="s">
        <v>38</v>
      </c>
      <c r="D18" s="201"/>
      <c r="E18" s="203"/>
    </row>
    <row r="19" spans="1:7" s="96" customFormat="1" ht="69" customHeight="1" x14ac:dyDescent="0.15">
      <c r="A19" s="243"/>
      <c r="B19" s="200">
        <v>6</v>
      </c>
      <c r="C19" s="220" t="s">
        <v>39</v>
      </c>
      <c r="D19" s="201"/>
      <c r="E19" s="203"/>
    </row>
    <row r="20" spans="1:7" s="96" customFormat="1" ht="30" customHeight="1" x14ac:dyDescent="0.15">
      <c r="A20" s="244"/>
      <c r="B20" s="200">
        <v>7</v>
      </c>
      <c r="C20" s="220" t="s">
        <v>40</v>
      </c>
      <c r="D20" s="201"/>
      <c r="E20" s="203"/>
    </row>
    <row r="21" spans="1:7" s="96" customFormat="1" ht="28" x14ac:dyDescent="0.15">
      <c r="A21" s="242" t="s">
        <v>41</v>
      </c>
      <c r="B21" s="200">
        <v>8</v>
      </c>
      <c r="C21" s="220" t="s">
        <v>42</v>
      </c>
      <c r="D21" s="201">
        <v>5</v>
      </c>
      <c r="E21" s="203" t="s">
        <v>43</v>
      </c>
    </row>
    <row r="22" spans="1:7" s="96" customFormat="1" ht="42" x14ac:dyDescent="0.15">
      <c r="A22" s="243"/>
      <c r="B22" s="200">
        <v>9</v>
      </c>
      <c r="C22" s="220" t="s">
        <v>44</v>
      </c>
      <c r="D22" s="201">
        <v>6</v>
      </c>
      <c r="E22" s="203" t="s">
        <v>45</v>
      </c>
    </row>
    <row r="23" spans="1:7" s="96" customFormat="1" ht="66" customHeight="1" x14ac:dyDescent="0.15">
      <c r="A23" s="244"/>
      <c r="B23" s="200">
        <v>10</v>
      </c>
      <c r="C23" s="220" t="s">
        <v>46</v>
      </c>
      <c r="D23" s="201"/>
      <c r="E23" s="203"/>
    </row>
    <row r="24" spans="1:7" s="96" customFormat="1" ht="42" x14ac:dyDescent="0.15">
      <c r="A24" s="242" t="s">
        <v>47</v>
      </c>
      <c r="B24" s="200">
        <v>11</v>
      </c>
      <c r="C24" s="221" t="s">
        <v>48</v>
      </c>
      <c r="D24" s="201">
        <v>7</v>
      </c>
      <c r="E24" s="219" t="s">
        <v>49</v>
      </c>
    </row>
    <row r="25" spans="1:7" s="96" customFormat="1" ht="46.5" customHeight="1" x14ac:dyDescent="0.15">
      <c r="A25" s="243"/>
      <c r="B25" s="235">
        <v>12</v>
      </c>
      <c r="C25" s="236" t="s">
        <v>50</v>
      </c>
      <c r="D25" s="201">
        <v>8</v>
      </c>
      <c r="E25" s="219" t="s">
        <v>51</v>
      </c>
    </row>
    <row r="26" spans="1:7" s="196" customFormat="1" ht="28" x14ac:dyDescent="0.15">
      <c r="A26" s="243"/>
      <c r="B26" s="200">
        <v>13</v>
      </c>
      <c r="C26" s="221" t="s">
        <v>52</v>
      </c>
      <c r="D26" s="201"/>
      <c r="E26" s="219"/>
      <c r="F26" s="96"/>
      <c r="G26" s="96"/>
    </row>
    <row r="27" spans="1:7" s="96" customFormat="1" ht="28" x14ac:dyDescent="0.15">
      <c r="A27" s="244"/>
      <c r="B27" s="200">
        <v>14</v>
      </c>
      <c r="C27" s="221" t="s">
        <v>53</v>
      </c>
      <c r="D27" s="201"/>
      <c r="E27" s="219"/>
    </row>
    <row r="28" spans="1:7" s="96" customFormat="1" ht="98" x14ac:dyDescent="0.15">
      <c r="A28" s="242" t="s">
        <v>54</v>
      </c>
      <c r="B28" s="200">
        <v>15</v>
      </c>
      <c r="C28" s="218" t="s">
        <v>55</v>
      </c>
      <c r="D28" s="201">
        <v>9</v>
      </c>
      <c r="E28" s="202" t="s">
        <v>32</v>
      </c>
    </row>
    <row r="29" spans="1:7" s="96" customFormat="1" ht="56" x14ac:dyDescent="0.15">
      <c r="A29" s="243"/>
      <c r="B29" s="200">
        <v>16</v>
      </c>
      <c r="C29" s="222" t="s">
        <v>56</v>
      </c>
      <c r="D29" s="201">
        <v>10</v>
      </c>
      <c r="E29" s="222" t="s">
        <v>57</v>
      </c>
    </row>
    <row r="30" spans="1:7" s="96" customFormat="1" ht="112" x14ac:dyDescent="0.15">
      <c r="A30" s="243"/>
      <c r="B30" s="200"/>
      <c r="C30" s="218"/>
      <c r="D30" s="201">
        <v>11</v>
      </c>
      <c r="E30" s="218" t="s">
        <v>58</v>
      </c>
    </row>
    <row r="31" spans="1:7" s="96" customFormat="1" ht="28" x14ac:dyDescent="0.15">
      <c r="A31" s="244"/>
      <c r="B31" s="200"/>
      <c r="C31" s="218"/>
      <c r="D31" s="201">
        <v>12</v>
      </c>
      <c r="E31" s="218" t="s">
        <v>59</v>
      </c>
    </row>
    <row r="32" spans="1:7" s="197" customFormat="1" ht="38.25" customHeight="1" x14ac:dyDescent="0.15">
      <c r="A32" s="242" t="s">
        <v>60</v>
      </c>
      <c r="B32" s="235">
        <v>17</v>
      </c>
      <c r="C32" s="236" t="s">
        <v>61</v>
      </c>
      <c r="D32" s="201">
        <v>13</v>
      </c>
      <c r="E32" s="202" t="s">
        <v>62</v>
      </c>
    </row>
    <row r="33" spans="1:5" s="96" customFormat="1" ht="42" x14ac:dyDescent="0.15">
      <c r="A33" s="243"/>
      <c r="B33" s="200">
        <v>18</v>
      </c>
      <c r="C33" s="203" t="s">
        <v>63</v>
      </c>
      <c r="D33" s="201"/>
      <c r="E33" s="223"/>
    </row>
    <row r="34" spans="1:5" s="96" customFormat="1" ht="13" x14ac:dyDescent="0.15">
      <c r="A34" s="245" t="s">
        <v>65</v>
      </c>
      <c r="B34" s="245"/>
      <c r="C34" s="245"/>
      <c r="D34" s="245"/>
      <c r="E34" s="245"/>
    </row>
    <row r="35" spans="1:5" s="96" customFormat="1" x14ac:dyDescent="0.15">
      <c r="A35" s="204" t="s">
        <v>66</v>
      </c>
      <c r="B35" s="205" t="s">
        <v>24</v>
      </c>
      <c r="C35" s="224" t="s">
        <v>67</v>
      </c>
      <c r="D35" s="224" t="s">
        <v>26</v>
      </c>
      <c r="E35" s="224" t="s">
        <v>68</v>
      </c>
    </row>
    <row r="36" spans="1:5" s="96" customFormat="1" ht="98" x14ac:dyDescent="0.15">
      <c r="A36" s="255" t="s">
        <v>69</v>
      </c>
      <c r="B36" s="200">
        <v>1</v>
      </c>
      <c r="C36" s="203" t="s">
        <v>70</v>
      </c>
      <c r="D36" s="206">
        <v>1</v>
      </c>
      <c r="E36" s="203" t="s">
        <v>71</v>
      </c>
    </row>
    <row r="37" spans="1:5" s="96" customFormat="1" ht="28" x14ac:dyDescent="0.15">
      <c r="A37" s="256"/>
      <c r="B37" s="200"/>
      <c r="C37" s="203"/>
      <c r="D37" s="206">
        <v>2</v>
      </c>
      <c r="E37" s="203" t="s">
        <v>72</v>
      </c>
    </row>
    <row r="38" spans="1:5" s="196" customFormat="1" ht="38.25" customHeight="1" x14ac:dyDescent="0.15">
      <c r="A38" s="255" t="s">
        <v>73</v>
      </c>
      <c r="B38" s="200">
        <v>2</v>
      </c>
      <c r="C38" s="202" t="s">
        <v>74</v>
      </c>
      <c r="D38" s="207">
        <v>3</v>
      </c>
      <c r="E38" s="222" t="s">
        <v>75</v>
      </c>
    </row>
    <row r="39" spans="1:5" s="196" customFormat="1" ht="42" x14ac:dyDescent="0.15">
      <c r="A39" s="256"/>
      <c r="B39" s="200"/>
      <c r="C39" s="202"/>
      <c r="D39" s="207">
        <v>4</v>
      </c>
      <c r="E39" s="203" t="s">
        <v>76</v>
      </c>
    </row>
    <row r="40" spans="1:5" s="196" customFormat="1" ht="42" x14ac:dyDescent="0.15">
      <c r="A40" s="242" t="s">
        <v>77</v>
      </c>
      <c r="B40" s="200">
        <v>3</v>
      </c>
      <c r="C40" s="203" t="s">
        <v>78</v>
      </c>
      <c r="D40" s="207">
        <v>5</v>
      </c>
      <c r="E40" s="219" t="s">
        <v>79</v>
      </c>
    </row>
    <row r="41" spans="1:5" s="196" customFormat="1" ht="42" x14ac:dyDescent="0.15">
      <c r="A41" s="243"/>
      <c r="B41" s="200">
        <v>4</v>
      </c>
      <c r="C41" s="203" t="s">
        <v>80</v>
      </c>
      <c r="D41" s="207">
        <v>6</v>
      </c>
      <c r="E41" s="219" t="s">
        <v>81</v>
      </c>
    </row>
    <row r="42" spans="1:5" s="196" customFormat="1" ht="42" x14ac:dyDescent="0.15">
      <c r="A42" s="243"/>
      <c r="B42" s="200">
        <v>5</v>
      </c>
      <c r="C42" s="203" t="s">
        <v>82</v>
      </c>
      <c r="D42" s="207">
        <v>7</v>
      </c>
      <c r="E42" s="219" t="s">
        <v>83</v>
      </c>
    </row>
    <row r="43" spans="1:5" s="196" customFormat="1" ht="28" x14ac:dyDescent="0.15">
      <c r="A43" s="243"/>
      <c r="B43" s="200"/>
      <c r="C43" s="203"/>
      <c r="D43" s="207">
        <v>8</v>
      </c>
      <c r="E43" s="219" t="s">
        <v>84</v>
      </c>
    </row>
    <row r="44" spans="1:5" s="196" customFormat="1" ht="28" x14ac:dyDescent="0.15">
      <c r="A44" s="243"/>
      <c r="B44" s="200"/>
      <c r="C44" s="203"/>
      <c r="D44" s="207">
        <v>9</v>
      </c>
      <c r="E44" s="219" t="s">
        <v>85</v>
      </c>
    </row>
    <row r="45" spans="1:5" s="196" customFormat="1" ht="28" x14ac:dyDescent="0.15">
      <c r="A45" s="243"/>
      <c r="B45" s="200"/>
      <c r="C45" s="203"/>
      <c r="D45" s="207">
        <v>10</v>
      </c>
      <c r="E45" s="219" t="s">
        <v>86</v>
      </c>
    </row>
    <row r="46" spans="1:5" s="196" customFormat="1" x14ac:dyDescent="0.15">
      <c r="A46" s="243"/>
      <c r="B46" s="200"/>
      <c r="C46" s="203"/>
      <c r="D46" s="207">
        <v>11</v>
      </c>
      <c r="E46" s="219" t="s">
        <v>87</v>
      </c>
    </row>
    <row r="47" spans="1:5" s="196" customFormat="1" ht="42" x14ac:dyDescent="0.15">
      <c r="A47" s="242" t="s">
        <v>88</v>
      </c>
      <c r="B47" s="200">
        <v>6</v>
      </c>
      <c r="C47" s="203" t="s">
        <v>89</v>
      </c>
      <c r="D47" s="207">
        <v>12</v>
      </c>
      <c r="E47" s="219" t="s">
        <v>90</v>
      </c>
    </row>
    <row r="48" spans="1:5" s="196" customFormat="1" ht="42" x14ac:dyDescent="0.15">
      <c r="A48" s="243"/>
      <c r="B48" s="200">
        <v>7</v>
      </c>
      <c r="C48" s="203" t="s">
        <v>91</v>
      </c>
      <c r="D48" s="207">
        <v>13</v>
      </c>
      <c r="E48" s="219" t="s">
        <v>92</v>
      </c>
    </row>
    <row r="49" spans="1:5" s="196" customFormat="1" ht="42" x14ac:dyDescent="0.15">
      <c r="A49" s="243"/>
      <c r="B49" s="200"/>
      <c r="C49" s="203"/>
      <c r="D49" s="207">
        <v>14</v>
      </c>
      <c r="E49" s="219" t="s">
        <v>93</v>
      </c>
    </row>
    <row r="50" spans="1:5" s="196" customFormat="1" ht="42" x14ac:dyDescent="0.15">
      <c r="A50" s="243"/>
      <c r="B50" s="200"/>
      <c r="C50" s="203"/>
      <c r="D50" s="207">
        <v>15</v>
      </c>
      <c r="E50" s="202" t="s">
        <v>94</v>
      </c>
    </row>
    <row r="51" spans="1:5" s="196" customFormat="1" ht="42" x14ac:dyDescent="0.15">
      <c r="A51" s="243"/>
      <c r="B51" s="200"/>
      <c r="C51" s="203"/>
      <c r="D51" s="207">
        <v>16</v>
      </c>
      <c r="E51" s="222" t="s">
        <v>95</v>
      </c>
    </row>
    <row r="52" spans="1:5" s="196" customFormat="1" ht="28" x14ac:dyDescent="0.15">
      <c r="A52" s="244"/>
      <c r="B52" s="200"/>
      <c r="C52" s="203"/>
      <c r="D52" s="207">
        <v>17</v>
      </c>
      <c r="E52" s="219" t="s">
        <v>96</v>
      </c>
    </row>
    <row r="53" spans="1:5" ht="42" x14ac:dyDescent="0.15">
      <c r="A53" s="242" t="s">
        <v>97</v>
      </c>
      <c r="B53" s="200">
        <v>8</v>
      </c>
      <c r="C53" s="203" t="s">
        <v>98</v>
      </c>
      <c r="D53" s="207">
        <v>18</v>
      </c>
      <c r="E53" s="219" t="s">
        <v>99</v>
      </c>
    </row>
    <row r="54" spans="1:5" ht="42" x14ac:dyDescent="0.15">
      <c r="A54" s="243"/>
      <c r="B54" s="200">
        <v>9</v>
      </c>
      <c r="C54" s="203" t="s">
        <v>100</v>
      </c>
      <c r="D54" s="207">
        <v>19</v>
      </c>
      <c r="E54" s="219" t="s">
        <v>101</v>
      </c>
    </row>
    <row r="55" spans="1:5" ht="28" x14ac:dyDescent="0.15">
      <c r="A55" s="243"/>
      <c r="B55" s="200">
        <v>10</v>
      </c>
      <c r="C55" s="203" t="s">
        <v>102</v>
      </c>
      <c r="D55" s="207">
        <v>20</v>
      </c>
      <c r="E55" s="225" t="s">
        <v>103</v>
      </c>
    </row>
    <row r="56" spans="1:5" ht="42" x14ac:dyDescent="0.15">
      <c r="A56" s="243"/>
      <c r="B56" s="200">
        <v>11</v>
      </c>
      <c r="C56" s="219" t="s">
        <v>104</v>
      </c>
      <c r="D56" s="207">
        <v>21</v>
      </c>
      <c r="E56" s="225" t="s">
        <v>105</v>
      </c>
    </row>
    <row r="57" spans="1:5" ht="28" x14ac:dyDescent="0.15">
      <c r="A57" s="243"/>
      <c r="B57" s="200"/>
      <c r="C57" s="203"/>
      <c r="D57" s="207">
        <v>22</v>
      </c>
      <c r="E57" s="226" t="s">
        <v>106</v>
      </c>
    </row>
    <row r="58" spans="1:5" x14ac:dyDescent="0.15">
      <c r="A58" s="243"/>
      <c r="B58" s="200"/>
      <c r="C58" s="203"/>
      <c r="D58" s="207">
        <v>23</v>
      </c>
      <c r="E58" s="219" t="s">
        <v>107</v>
      </c>
    </row>
    <row r="59" spans="1:5" ht="56" x14ac:dyDescent="0.15">
      <c r="A59" s="243"/>
      <c r="B59" s="200"/>
      <c r="C59" s="203"/>
      <c r="D59" s="207">
        <v>24</v>
      </c>
      <c r="E59" s="219" t="s">
        <v>108</v>
      </c>
    </row>
    <row r="60" spans="1:5" ht="28" x14ac:dyDescent="0.15">
      <c r="A60" s="244"/>
      <c r="B60" s="200"/>
      <c r="C60" s="203"/>
      <c r="D60" s="207">
        <v>25</v>
      </c>
      <c r="E60" s="226" t="s">
        <v>109</v>
      </c>
    </row>
    <row r="61" spans="1:5" ht="42" x14ac:dyDescent="0.15">
      <c r="A61" s="242" t="s">
        <v>110</v>
      </c>
      <c r="B61" s="200">
        <v>12</v>
      </c>
      <c r="C61" s="203" t="s">
        <v>111</v>
      </c>
      <c r="D61" s="207">
        <v>26</v>
      </c>
      <c r="E61" s="219" t="s">
        <v>112</v>
      </c>
    </row>
    <row r="62" spans="1:5" ht="28" x14ac:dyDescent="0.15">
      <c r="A62" s="243"/>
      <c r="B62" s="200"/>
      <c r="C62" s="203"/>
      <c r="D62" s="207">
        <v>27</v>
      </c>
      <c r="E62" s="219" t="s">
        <v>113</v>
      </c>
    </row>
    <row r="63" spans="1:5" ht="42" x14ac:dyDescent="0.15">
      <c r="A63" s="244"/>
      <c r="B63" s="200"/>
      <c r="C63" s="203"/>
      <c r="D63" s="207">
        <v>28</v>
      </c>
      <c r="E63" s="219" t="s">
        <v>114</v>
      </c>
    </row>
    <row r="64" spans="1:5" ht="28" x14ac:dyDescent="0.15">
      <c r="A64" s="242" t="s">
        <v>115</v>
      </c>
      <c r="B64" s="200">
        <v>13</v>
      </c>
      <c r="C64" s="203" t="s">
        <v>116</v>
      </c>
      <c r="D64" s="201">
        <v>29</v>
      </c>
      <c r="E64" s="222" t="s">
        <v>117</v>
      </c>
    </row>
    <row r="65" spans="1:5" ht="28" x14ac:dyDescent="0.15">
      <c r="A65" s="244"/>
      <c r="B65" s="200">
        <v>14</v>
      </c>
      <c r="C65" s="203" t="s">
        <v>118</v>
      </c>
      <c r="D65" s="201"/>
      <c r="E65" s="222"/>
    </row>
    <row r="66" spans="1:5" ht="28" x14ac:dyDescent="0.15">
      <c r="A66" s="252" t="s">
        <v>119</v>
      </c>
      <c r="B66" s="200">
        <v>15</v>
      </c>
      <c r="C66" s="222" t="s">
        <v>120</v>
      </c>
      <c r="D66" s="201">
        <v>30</v>
      </c>
      <c r="E66" s="222" t="s">
        <v>121</v>
      </c>
    </row>
    <row r="67" spans="1:5" x14ac:dyDescent="0.15">
      <c r="A67" s="253"/>
      <c r="B67" s="200">
        <v>16</v>
      </c>
      <c r="C67" s="222" t="s">
        <v>122</v>
      </c>
      <c r="D67" s="201">
        <v>31</v>
      </c>
      <c r="E67" s="222" t="s">
        <v>123</v>
      </c>
    </row>
    <row r="68" spans="1:5" ht="28" x14ac:dyDescent="0.15">
      <c r="A68" s="253"/>
      <c r="B68" s="200">
        <v>17</v>
      </c>
      <c r="C68" s="222" t="s">
        <v>124</v>
      </c>
      <c r="D68" s="201"/>
      <c r="E68" s="222"/>
    </row>
    <row r="69" spans="1:5" ht="28" x14ac:dyDescent="0.15">
      <c r="A69" s="254"/>
      <c r="B69" s="200">
        <v>18</v>
      </c>
      <c r="C69" s="222" t="s">
        <v>125</v>
      </c>
      <c r="D69" s="201"/>
      <c r="E69" s="222"/>
    </row>
    <row r="70" spans="1:5" ht="42" x14ac:dyDescent="0.15">
      <c r="A70" s="242" t="s">
        <v>126</v>
      </c>
      <c r="B70" s="200">
        <v>19</v>
      </c>
      <c r="C70" s="202" t="s">
        <v>127</v>
      </c>
      <c r="D70" s="201">
        <v>32</v>
      </c>
      <c r="E70" s="219" t="s">
        <v>128</v>
      </c>
    </row>
    <row r="71" spans="1:5" ht="28" x14ac:dyDescent="0.15">
      <c r="A71" s="244"/>
      <c r="B71" s="200">
        <v>20</v>
      </c>
      <c r="C71" s="202" t="s">
        <v>129</v>
      </c>
      <c r="D71" s="201"/>
      <c r="E71" s="219"/>
    </row>
    <row r="72" spans="1:5" ht="42" x14ac:dyDescent="0.15">
      <c r="A72" s="583" t="s">
        <v>644</v>
      </c>
      <c r="B72" s="200">
        <v>21</v>
      </c>
      <c r="C72" s="584" t="s">
        <v>645</v>
      </c>
      <c r="D72" s="585">
        <v>33</v>
      </c>
      <c r="E72" s="586" t="s">
        <v>64</v>
      </c>
    </row>
    <row r="73" spans="1:5" ht="42" x14ac:dyDescent="0.15">
      <c r="A73" s="587"/>
      <c r="B73" s="200">
        <v>22</v>
      </c>
      <c r="C73" s="584" t="s">
        <v>646</v>
      </c>
      <c r="D73" s="585">
        <v>34</v>
      </c>
      <c r="E73" s="588" t="s">
        <v>647</v>
      </c>
    </row>
  </sheetData>
  <mergeCells count="23">
    <mergeCell ref="A72:A73"/>
    <mergeCell ref="A61:A63"/>
    <mergeCell ref="A64:A65"/>
    <mergeCell ref="A66:A69"/>
    <mergeCell ref="A70:A71"/>
    <mergeCell ref="A36:A37"/>
    <mergeCell ref="A38:A39"/>
    <mergeCell ref="A40:A46"/>
    <mergeCell ref="A47:A52"/>
    <mergeCell ref="A53:A60"/>
    <mergeCell ref="B1:D1"/>
    <mergeCell ref="B2:D2"/>
    <mergeCell ref="B5:C5"/>
    <mergeCell ref="B7:E7"/>
    <mergeCell ref="B9:E9"/>
    <mergeCell ref="A28:A31"/>
    <mergeCell ref="A32:A33"/>
    <mergeCell ref="A34:E34"/>
    <mergeCell ref="A11:E11"/>
    <mergeCell ref="A21:A23"/>
    <mergeCell ref="A14:A16"/>
    <mergeCell ref="A17:A20"/>
    <mergeCell ref="A24:A2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F11"/>
  <sheetViews>
    <sheetView zoomScale="120" zoomScaleNormal="120" workbookViewId="0">
      <selection activeCell="A12" sqref="A12"/>
    </sheetView>
  </sheetViews>
  <sheetFormatPr baseColWidth="10" defaultColWidth="10.5" defaultRowHeight="19" x14ac:dyDescent="0.25"/>
  <cols>
    <col min="1" max="1" width="52.1640625" style="94" customWidth="1"/>
    <col min="2" max="2" width="21.83203125" style="95" customWidth="1"/>
    <col min="3" max="5" width="21.83203125" style="93" customWidth="1"/>
    <col min="6" max="6" width="44.5" style="94" customWidth="1"/>
  </cols>
  <sheetData>
    <row r="1" spans="1:6" ht="22.5" customHeight="1" x14ac:dyDescent="0.2">
      <c r="A1" s="257" t="s">
        <v>13</v>
      </c>
      <c r="B1" s="257"/>
      <c r="C1" s="257"/>
      <c r="D1" s="257"/>
      <c r="E1" s="257"/>
      <c r="F1" s="257"/>
    </row>
    <row r="2" spans="1:6" x14ac:dyDescent="0.25">
      <c r="A2" s="258" t="s">
        <v>130</v>
      </c>
      <c r="B2" s="258"/>
      <c r="C2" s="258"/>
      <c r="D2" s="258"/>
      <c r="E2" s="258"/>
      <c r="F2" s="258"/>
    </row>
    <row r="3" spans="1:6" ht="18.75" customHeight="1" x14ac:dyDescent="0.25">
      <c r="A3" s="259" t="s">
        <v>131</v>
      </c>
      <c r="B3" s="260"/>
      <c r="C3" s="260"/>
      <c r="D3" s="260"/>
      <c r="E3" s="260"/>
      <c r="F3" s="261"/>
    </row>
    <row r="4" spans="1:6" ht="28.5" customHeight="1" x14ac:dyDescent="0.2">
      <c r="A4" s="262" t="s">
        <v>132</v>
      </c>
      <c r="B4" s="263" t="s">
        <v>133</v>
      </c>
      <c r="C4" s="263"/>
      <c r="D4" s="263"/>
      <c r="E4" s="263"/>
      <c r="F4" s="208" t="s">
        <v>134</v>
      </c>
    </row>
    <row r="5" spans="1:6" ht="46.5" customHeight="1" x14ac:dyDescent="0.25">
      <c r="A5" s="262"/>
      <c r="B5" s="209" t="s">
        <v>135</v>
      </c>
      <c r="C5" s="209" t="s">
        <v>136</v>
      </c>
      <c r="D5" s="209" t="s">
        <v>137</v>
      </c>
      <c r="E5" s="209" t="s">
        <v>138</v>
      </c>
      <c r="F5" s="210"/>
    </row>
    <row r="6" spans="1:6" ht="80" x14ac:dyDescent="0.2">
      <c r="A6" s="211" t="s">
        <v>139</v>
      </c>
      <c r="B6" s="212" t="s">
        <v>648</v>
      </c>
      <c r="C6" s="212" t="s">
        <v>649</v>
      </c>
      <c r="D6" s="212" t="s">
        <v>140</v>
      </c>
      <c r="E6" s="212" t="s">
        <v>650</v>
      </c>
      <c r="F6" s="227" t="s">
        <v>141</v>
      </c>
    </row>
    <row r="7" spans="1:6" ht="45" x14ac:dyDescent="0.2">
      <c r="A7" s="211" t="s">
        <v>142</v>
      </c>
      <c r="B7" s="213"/>
      <c r="C7" s="228">
        <v>1.1000000000000001</v>
      </c>
      <c r="D7" s="214" t="s">
        <v>143</v>
      </c>
      <c r="E7" s="214" t="s">
        <v>144</v>
      </c>
      <c r="F7" s="227" t="s">
        <v>141</v>
      </c>
    </row>
    <row r="9" spans="1:6" x14ac:dyDescent="0.25">
      <c r="A9" s="215"/>
    </row>
    <row r="10" spans="1:6" x14ac:dyDescent="0.25">
      <c r="A10" s="215"/>
    </row>
    <row r="11" spans="1:6" x14ac:dyDescent="0.25">
      <c r="A11" s="215"/>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34BFF1C8-DE22-4D39-8400-277109BEDEA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72D1C937-CF9D-43C1-B264-67CE3BF9030D}"/>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A17" zoomScale="112" zoomScaleNormal="112" workbookViewId="0">
      <selection activeCell="C19" sqref="C19:D19"/>
    </sheetView>
  </sheetViews>
  <sheetFormatPr baseColWidth="10" defaultColWidth="11.5" defaultRowHeight="15" x14ac:dyDescent="0.2"/>
  <cols>
    <col min="1" max="1" width="2.83203125" style="6" customWidth="1"/>
    <col min="2" max="3" width="24.6640625" style="6" customWidth="1"/>
    <col min="4" max="4" width="16" style="6" customWidth="1"/>
    <col min="5" max="5" width="24.6640625" style="6" customWidth="1"/>
    <col min="6" max="6" width="27.6640625" style="6" customWidth="1"/>
    <col min="7" max="8" width="24.6640625" style="6" customWidth="1"/>
    <col min="9" max="16384" width="11.5" style="6"/>
  </cols>
  <sheetData>
    <row r="1" spans="2:8" ht="16" thickBot="1" x14ac:dyDescent="0.25"/>
    <row r="2" spans="2:8" ht="18" x14ac:dyDescent="0.2">
      <c r="B2" s="288" t="s">
        <v>145</v>
      </c>
      <c r="C2" s="289"/>
      <c r="D2" s="289"/>
      <c r="E2" s="289"/>
      <c r="F2" s="289"/>
      <c r="G2" s="289"/>
      <c r="H2" s="290"/>
    </row>
    <row r="3" spans="2:8" x14ac:dyDescent="0.2">
      <c r="B3" s="291" t="s">
        <v>146</v>
      </c>
      <c r="C3" s="292"/>
      <c r="D3" s="292"/>
      <c r="E3" s="292"/>
      <c r="F3" s="292"/>
      <c r="G3" s="292"/>
      <c r="H3" s="293"/>
    </row>
    <row r="4" spans="2:8" ht="88.5" customHeight="1" x14ac:dyDescent="0.2">
      <c r="B4" s="294" t="s">
        <v>147</v>
      </c>
      <c r="C4" s="295"/>
      <c r="D4" s="295"/>
      <c r="E4" s="295"/>
      <c r="F4" s="295"/>
      <c r="G4" s="295"/>
      <c r="H4" s="296"/>
    </row>
    <row r="5" spans="2:8" x14ac:dyDescent="0.2">
      <c r="B5" s="7"/>
      <c r="C5" s="8"/>
      <c r="D5" s="8"/>
      <c r="E5" s="8"/>
      <c r="F5" s="8"/>
      <c r="G5" s="8"/>
      <c r="H5" s="9"/>
    </row>
    <row r="6" spans="2:8" ht="16.5" customHeight="1" x14ac:dyDescent="0.2">
      <c r="B6" s="297" t="s">
        <v>148</v>
      </c>
      <c r="C6" s="298"/>
      <c r="D6" s="298"/>
      <c r="E6" s="298"/>
      <c r="F6" s="298"/>
      <c r="G6" s="298"/>
      <c r="H6" s="299"/>
    </row>
    <row r="7" spans="2:8" ht="44.25" customHeight="1" x14ac:dyDescent="0.2">
      <c r="B7" s="297"/>
      <c r="C7" s="298"/>
      <c r="D7" s="298"/>
      <c r="E7" s="298"/>
      <c r="F7" s="298"/>
      <c r="G7" s="298"/>
      <c r="H7" s="299"/>
    </row>
    <row r="8" spans="2:8" ht="16" thickBot="1" x14ac:dyDescent="0.25">
      <c r="B8" s="10"/>
      <c r="C8" s="11"/>
      <c r="D8" s="12"/>
      <c r="E8" s="13"/>
      <c r="F8" s="13"/>
      <c r="G8" s="14"/>
      <c r="H8" s="15"/>
    </row>
    <row r="9" spans="2:8" x14ac:dyDescent="0.2">
      <c r="B9" s="10"/>
      <c r="C9" s="284" t="s">
        <v>149</v>
      </c>
      <c r="D9" s="285"/>
      <c r="E9" s="286" t="s">
        <v>150</v>
      </c>
      <c r="F9" s="287"/>
      <c r="G9" s="11"/>
      <c r="H9" s="15"/>
    </row>
    <row r="10" spans="2:8" ht="35.25" customHeight="1" x14ac:dyDescent="0.2">
      <c r="B10" s="10"/>
      <c r="C10" s="280" t="s">
        <v>151</v>
      </c>
      <c r="D10" s="281"/>
      <c r="E10" s="282" t="s">
        <v>152</v>
      </c>
      <c r="F10" s="283"/>
      <c r="G10" s="11"/>
      <c r="H10" s="15"/>
    </row>
    <row r="11" spans="2:8" ht="17.25" customHeight="1" x14ac:dyDescent="0.2">
      <c r="B11" s="10"/>
      <c r="C11" s="280" t="s">
        <v>153</v>
      </c>
      <c r="D11" s="281"/>
      <c r="E11" s="282" t="s">
        <v>154</v>
      </c>
      <c r="F11" s="283"/>
      <c r="G11" s="11"/>
      <c r="H11" s="15"/>
    </row>
    <row r="12" spans="2:8" ht="19.5" customHeight="1" x14ac:dyDescent="0.2">
      <c r="B12" s="10"/>
      <c r="C12" s="280" t="s">
        <v>155</v>
      </c>
      <c r="D12" s="281"/>
      <c r="E12" s="282" t="s">
        <v>156</v>
      </c>
      <c r="F12" s="283"/>
      <c r="G12" s="11"/>
      <c r="H12" s="15"/>
    </row>
    <row r="13" spans="2:8" ht="27" customHeight="1" x14ac:dyDescent="0.2">
      <c r="B13" s="10"/>
      <c r="C13" s="280" t="s">
        <v>157</v>
      </c>
      <c r="D13" s="281"/>
      <c r="E13" s="282" t="s">
        <v>158</v>
      </c>
      <c r="F13" s="283"/>
      <c r="G13" s="11"/>
      <c r="H13" s="15"/>
    </row>
    <row r="14" spans="2:8" ht="34.5" customHeight="1" x14ac:dyDescent="0.2">
      <c r="B14" s="10"/>
      <c r="C14" s="278" t="s">
        <v>159</v>
      </c>
      <c r="D14" s="279"/>
      <c r="E14" s="272" t="s">
        <v>160</v>
      </c>
      <c r="F14" s="273"/>
      <c r="G14" s="11"/>
      <c r="H14" s="15"/>
    </row>
    <row r="15" spans="2:8" ht="27.75" customHeight="1" x14ac:dyDescent="0.2">
      <c r="B15" s="10"/>
      <c r="C15" s="278" t="s">
        <v>161</v>
      </c>
      <c r="D15" s="279"/>
      <c r="E15" s="272" t="s">
        <v>162</v>
      </c>
      <c r="F15" s="273"/>
      <c r="G15" s="11"/>
      <c r="H15" s="15"/>
    </row>
    <row r="16" spans="2:8" ht="28.5" customHeight="1" x14ac:dyDescent="0.2">
      <c r="B16" s="10"/>
      <c r="C16" s="278" t="s">
        <v>163</v>
      </c>
      <c r="D16" s="279"/>
      <c r="E16" s="272" t="s">
        <v>164</v>
      </c>
      <c r="F16" s="273"/>
      <c r="G16" s="11"/>
      <c r="H16" s="15"/>
    </row>
    <row r="17" spans="2:8" ht="72.75" customHeight="1" x14ac:dyDescent="0.2">
      <c r="B17" s="10"/>
      <c r="C17" s="278" t="s">
        <v>165</v>
      </c>
      <c r="D17" s="279"/>
      <c r="E17" s="272" t="s">
        <v>166</v>
      </c>
      <c r="F17" s="273"/>
      <c r="G17" s="11"/>
      <c r="H17" s="15"/>
    </row>
    <row r="18" spans="2:8" ht="64.5" customHeight="1" x14ac:dyDescent="0.2">
      <c r="B18" s="10"/>
      <c r="C18" s="278" t="s">
        <v>167</v>
      </c>
      <c r="D18" s="279"/>
      <c r="E18" s="272" t="s">
        <v>168</v>
      </c>
      <c r="F18" s="273"/>
      <c r="G18" s="11"/>
      <c r="H18" s="15"/>
    </row>
    <row r="19" spans="2:8" ht="71.25" customHeight="1" x14ac:dyDescent="0.2">
      <c r="B19" s="10"/>
      <c r="C19" s="278" t="s">
        <v>169</v>
      </c>
      <c r="D19" s="279"/>
      <c r="E19" s="272" t="s">
        <v>170</v>
      </c>
      <c r="F19" s="273"/>
      <c r="G19" s="11"/>
      <c r="H19" s="15"/>
    </row>
    <row r="20" spans="2:8" ht="55.5" customHeight="1" x14ac:dyDescent="0.2">
      <c r="B20" s="10"/>
      <c r="C20" s="270" t="s">
        <v>171</v>
      </c>
      <c r="D20" s="271"/>
      <c r="E20" s="272" t="s">
        <v>172</v>
      </c>
      <c r="F20" s="273"/>
      <c r="G20" s="11"/>
      <c r="H20" s="15"/>
    </row>
    <row r="21" spans="2:8" ht="42" customHeight="1" x14ac:dyDescent="0.2">
      <c r="B21" s="10"/>
      <c r="C21" s="270" t="s">
        <v>173</v>
      </c>
      <c r="D21" s="271"/>
      <c r="E21" s="272" t="s">
        <v>174</v>
      </c>
      <c r="F21" s="273"/>
      <c r="G21" s="11"/>
      <c r="H21" s="15"/>
    </row>
    <row r="22" spans="2:8" ht="59.25" customHeight="1" x14ac:dyDescent="0.2">
      <c r="B22" s="10"/>
      <c r="C22" s="270" t="s">
        <v>175</v>
      </c>
      <c r="D22" s="271"/>
      <c r="E22" s="272" t="s">
        <v>176</v>
      </c>
      <c r="F22" s="273"/>
      <c r="G22" s="11"/>
      <c r="H22" s="15"/>
    </row>
    <row r="23" spans="2:8" ht="23.25" customHeight="1" x14ac:dyDescent="0.2">
      <c r="B23" s="10"/>
      <c r="C23" s="270" t="s">
        <v>177</v>
      </c>
      <c r="D23" s="271"/>
      <c r="E23" s="272" t="s">
        <v>178</v>
      </c>
      <c r="F23" s="273"/>
      <c r="G23" s="11"/>
      <c r="H23" s="15"/>
    </row>
    <row r="24" spans="2:8" ht="30.75" customHeight="1" x14ac:dyDescent="0.2">
      <c r="B24" s="10"/>
      <c r="C24" s="270" t="s">
        <v>179</v>
      </c>
      <c r="D24" s="271"/>
      <c r="E24" s="272" t="s">
        <v>180</v>
      </c>
      <c r="F24" s="273"/>
      <c r="G24" s="11"/>
      <c r="H24" s="15"/>
    </row>
    <row r="25" spans="2:8" ht="33" customHeight="1" x14ac:dyDescent="0.2">
      <c r="B25" s="10"/>
      <c r="C25" s="270" t="s">
        <v>181</v>
      </c>
      <c r="D25" s="271"/>
      <c r="E25" s="272" t="s">
        <v>182</v>
      </c>
      <c r="F25" s="273"/>
      <c r="G25" s="11"/>
      <c r="H25" s="15"/>
    </row>
    <row r="26" spans="2:8" ht="30" customHeight="1" x14ac:dyDescent="0.2">
      <c r="B26" s="10"/>
      <c r="C26" s="270" t="s">
        <v>183</v>
      </c>
      <c r="D26" s="271"/>
      <c r="E26" s="272" t="s">
        <v>184</v>
      </c>
      <c r="F26" s="273"/>
      <c r="G26" s="11"/>
      <c r="H26" s="15"/>
    </row>
    <row r="27" spans="2:8" ht="35.25" customHeight="1" x14ac:dyDescent="0.2">
      <c r="B27" s="10"/>
      <c r="C27" s="270" t="s">
        <v>185</v>
      </c>
      <c r="D27" s="271"/>
      <c r="E27" s="272" t="s">
        <v>186</v>
      </c>
      <c r="F27" s="273"/>
      <c r="G27" s="11"/>
      <c r="H27" s="15"/>
    </row>
    <row r="28" spans="2:8" ht="31.5" customHeight="1" x14ac:dyDescent="0.2">
      <c r="B28" s="10"/>
      <c r="C28" s="270" t="s">
        <v>187</v>
      </c>
      <c r="D28" s="271"/>
      <c r="E28" s="272" t="s">
        <v>188</v>
      </c>
      <c r="F28" s="273"/>
      <c r="G28" s="11"/>
      <c r="H28" s="15"/>
    </row>
    <row r="29" spans="2:8" ht="35.25" customHeight="1" x14ac:dyDescent="0.2">
      <c r="B29" s="10"/>
      <c r="C29" s="270" t="s">
        <v>189</v>
      </c>
      <c r="D29" s="271"/>
      <c r="E29" s="272" t="s">
        <v>190</v>
      </c>
      <c r="F29" s="273"/>
      <c r="G29" s="11"/>
      <c r="H29" s="15"/>
    </row>
    <row r="30" spans="2:8" ht="59.25" customHeight="1" x14ac:dyDescent="0.2">
      <c r="B30" s="10"/>
      <c r="C30" s="270" t="s">
        <v>191</v>
      </c>
      <c r="D30" s="271"/>
      <c r="E30" s="272" t="s">
        <v>192</v>
      </c>
      <c r="F30" s="273"/>
      <c r="G30" s="11"/>
      <c r="H30" s="15"/>
    </row>
    <row r="31" spans="2:8" ht="57" customHeight="1" x14ac:dyDescent="0.2">
      <c r="B31" s="10"/>
      <c r="C31" s="270" t="s">
        <v>193</v>
      </c>
      <c r="D31" s="271"/>
      <c r="E31" s="272" t="s">
        <v>194</v>
      </c>
      <c r="F31" s="273"/>
      <c r="G31" s="11"/>
      <c r="H31" s="15"/>
    </row>
    <row r="32" spans="2:8" ht="82.5" customHeight="1" x14ac:dyDescent="0.2">
      <c r="B32" s="10"/>
      <c r="C32" s="270" t="s">
        <v>195</v>
      </c>
      <c r="D32" s="271"/>
      <c r="E32" s="272" t="s">
        <v>196</v>
      </c>
      <c r="F32" s="273"/>
      <c r="G32" s="11"/>
      <c r="H32" s="15"/>
    </row>
    <row r="33" spans="2:8" ht="46.5" customHeight="1" x14ac:dyDescent="0.2">
      <c r="B33" s="10"/>
      <c r="C33" s="270" t="s">
        <v>197</v>
      </c>
      <c r="D33" s="271"/>
      <c r="E33" s="272" t="s">
        <v>198</v>
      </c>
      <c r="F33" s="273"/>
      <c r="G33" s="11"/>
      <c r="H33" s="15"/>
    </row>
    <row r="34" spans="2:8" ht="6.75" customHeight="1" thickBot="1" x14ac:dyDescent="0.25">
      <c r="B34" s="10"/>
      <c r="C34" s="274"/>
      <c r="D34" s="275"/>
      <c r="E34" s="276"/>
      <c r="F34" s="277"/>
      <c r="G34" s="11"/>
      <c r="H34" s="15"/>
    </row>
    <row r="35" spans="2:8" ht="16" thickTop="1" x14ac:dyDescent="0.2">
      <c r="B35" s="10"/>
      <c r="C35" s="16"/>
      <c r="D35" s="16"/>
      <c r="E35" s="17"/>
      <c r="F35" s="17"/>
      <c r="G35" s="11"/>
      <c r="H35" s="15"/>
    </row>
    <row r="36" spans="2:8" ht="21" customHeight="1" x14ac:dyDescent="0.2">
      <c r="B36" s="267" t="s">
        <v>199</v>
      </c>
      <c r="C36" s="268"/>
      <c r="D36" s="268"/>
      <c r="E36" s="268"/>
      <c r="F36" s="268"/>
      <c r="G36" s="268"/>
      <c r="H36" s="269"/>
    </row>
    <row r="37" spans="2:8" ht="20.25" customHeight="1" x14ac:dyDescent="0.2">
      <c r="B37" s="267" t="s">
        <v>200</v>
      </c>
      <c r="C37" s="268"/>
      <c r="D37" s="268"/>
      <c r="E37" s="268"/>
      <c r="F37" s="268"/>
      <c r="G37" s="268"/>
      <c r="H37" s="269"/>
    </row>
    <row r="38" spans="2:8" ht="20.25" customHeight="1" x14ac:dyDescent="0.2">
      <c r="B38" s="267" t="s">
        <v>201</v>
      </c>
      <c r="C38" s="268"/>
      <c r="D38" s="268"/>
      <c r="E38" s="268"/>
      <c r="F38" s="268"/>
      <c r="G38" s="268"/>
      <c r="H38" s="269"/>
    </row>
    <row r="39" spans="2:8" ht="21.75" customHeight="1" x14ac:dyDescent="0.2">
      <c r="B39" s="267" t="s">
        <v>202</v>
      </c>
      <c r="C39" s="268"/>
      <c r="D39" s="268"/>
      <c r="E39" s="268"/>
      <c r="F39" s="268"/>
      <c r="G39" s="268"/>
      <c r="H39" s="269"/>
    </row>
    <row r="40" spans="2:8" ht="22.5" customHeight="1" x14ac:dyDescent="0.2">
      <c r="B40" s="267" t="s">
        <v>203</v>
      </c>
      <c r="C40" s="268"/>
      <c r="D40" s="268"/>
      <c r="E40" s="268"/>
      <c r="F40" s="268"/>
      <c r="G40" s="268"/>
      <c r="H40" s="269"/>
    </row>
    <row r="41" spans="2:8" ht="32.25" customHeight="1" thickBot="1" x14ac:dyDescent="0.25">
      <c r="B41" s="264" t="s">
        <v>204</v>
      </c>
      <c r="C41" s="265"/>
      <c r="D41" s="265"/>
      <c r="E41" s="265"/>
      <c r="F41" s="265"/>
      <c r="G41" s="265"/>
      <c r="H41" s="26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A7" zoomScale="96" zoomScaleNormal="96" workbookViewId="0">
      <selection activeCell="B10" sqref="B10:B14"/>
    </sheetView>
  </sheetViews>
  <sheetFormatPr baseColWidth="10" defaultColWidth="11.5" defaultRowHeight="15" x14ac:dyDescent="0.2"/>
  <cols>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1" max="11" width="78.83203125" customWidth="1"/>
    <col min="12" max="12" width="22.83203125" customWidth="1"/>
    <col min="16" max="16" width="33.5" customWidth="1"/>
    <col min="17" max="17" width="13.1640625" customWidth="1"/>
    <col min="21" max="21" width="14.5" customWidth="1"/>
    <col min="23" max="23" width="14" bestFit="1" customWidth="1"/>
    <col min="24" max="24" width="38.5" hidden="1" customWidth="1"/>
    <col min="25" max="25" width="44.83203125" hidden="1" customWidth="1"/>
    <col min="26" max="26" width="6.5" hidden="1" customWidth="1"/>
    <col min="27" max="27" width="11.83203125" customWidth="1"/>
    <col min="28" max="28" width="10.83203125" customWidth="1"/>
    <col min="29" max="29" width="39.5" hidden="1" customWidth="1"/>
    <col min="30" max="30" width="6.5" hidden="1" customWidth="1"/>
    <col min="31" max="31" width="13.5" customWidth="1"/>
    <col min="33" max="33" width="13.5" customWidth="1"/>
    <col min="34" max="34" width="21.1640625" customWidth="1"/>
    <col min="35" max="35" width="23.1640625" customWidth="1"/>
    <col min="36" max="36" width="15" customWidth="1"/>
    <col min="37" max="37" width="16.1640625" customWidth="1"/>
    <col min="38" max="38" width="17.83203125" bestFit="1" customWidth="1"/>
    <col min="39" max="39" width="28.33203125" customWidth="1"/>
    <col min="41" max="298" width="11.5" style="25"/>
    <col min="299" max="16384" width="11.5" style="28"/>
  </cols>
  <sheetData>
    <row r="1" spans="1:298" s="134" customFormat="1" ht="16.5" hidden="1" customHeight="1" x14ac:dyDescent="0.15">
      <c r="A1" s="368"/>
      <c r="B1" s="369"/>
      <c r="C1" s="369"/>
      <c r="D1" s="358" t="s">
        <v>205</v>
      </c>
      <c r="E1" s="358"/>
      <c r="F1" s="358"/>
      <c r="G1" s="358"/>
      <c r="H1" s="358"/>
      <c r="I1" s="358"/>
      <c r="J1" s="358"/>
      <c r="K1" s="358"/>
      <c r="L1" s="358"/>
      <c r="M1" s="358"/>
      <c r="N1" s="358"/>
      <c r="O1" s="358"/>
      <c r="P1" s="358"/>
      <c r="Q1" s="358"/>
      <c r="R1" s="358"/>
      <c r="S1" s="358"/>
      <c r="T1" s="358"/>
      <c r="U1" s="358"/>
      <c r="V1" s="358"/>
      <c r="W1" s="358"/>
      <c r="X1" s="358"/>
      <c r="Y1" s="358"/>
      <c r="Z1" s="358"/>
      <c r="AA1" s="358"/>
      <c r="AB1" s="358"/>
      <c r="AC1" s="358"/>
      <c r="AD1" s="358"/>
      <c r="AE1" s="358"/>
      <c r="AF1" s="358"/>
      <c r="AG1" s="358"/>
      <c r="AH1" s="358"/>
      <c r="AI1" s="358"/>
      <c r="AJ1" s="358"/>
      <c r="AK1" s="358"/>
      <c r="AL1" s="360" t="s">
        <v>206</v>
      </c>
      <c r="AM1" s="360"/>
      <c r="AN1" s="360"/>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c r="JS1" s="133"/>
      <c r="JT1" s="133"/>
      <c r="JU1" s="133"/>
      <c r="JV1" s="133"/>
      <c r="JW1" s="133"/>
      <c r="JX1" s="133"/>
      <c r="JY1" s="133"/>
      <c r="JZ1" s="133"/>
      <c r="KA1" s="133"/>
      <c r="KB1" s="133"/>
      <c r="KC1" s="133"/>
      <c r="KD1" s="133"/>
      <c r="KE1" s="133"/>
      <c r="KF1" s="133"/>
      <c r="KG1" s="133"/>
      <c r="KH1" s="133"/>
      <c r="KI1" s="133"/>
      <c r="KJ1" s="133"/>
      <c r="KK1" s="133"/>
      <c r="KL1" s="133"/>
    </row>
    <row r="2" spans="1:298" s="134" customFormat="1" ht="39.75" hidden="1" customHeight="1" x14ac:dyDescent="0.15">
      <c r="A2" s="370"/>
      <c r="B2" s="371"/>
      <c r="C2" s="371"/>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60"/>
      <c r="AM2" s="360"/>
      <c r="AN2" s="360"/>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c r="JS2" s="133"/>
      <c r="JT2" s="133"/>
      <c r="JU2" s="133"/>
      <c r="JV2" s="133"/>
      <c r="JW2" s="133"/>
      <c r="JX2" s="133"/>
      <c r="JY2" s="133"/>
      <c r="JZ2" s="133"/>
      <c r="KA2" s="133"/>
      <c r="KB2" s="133"/>
      <c r="KC2" s="133"/>
      <c r="KD2" s="133"/>
      <c r="KE2" s="133"/>
      <c r="KF2" s="133"/>
      <c r="KG2" s="133"/>
      <c r="KH2" s="133"/>
      <c r="KI2" s="133"/>
      <c r="KJ2" s="133"/>
      <c r="KK2" s="133"/>
      <c r="KL2" s="133"/>
    </row>
    <row r="3" spans="1:298" s="134" customFormat="1" ht="14" hidden="1" x14ac:dyDescent="0.15">
      <c r="A3" s="2"/>
      <c r="B3" s="2"/>
      <c r="C3" s="189"/>
      <c r="D3" s="359"/>
      <c r="E3" s="359"/>
      <c r="F3" s="359"/>
      <c r="G3" s="359"/>
      <c r="H3" s="359"/>
      <c r="I3" s="359"/>
      <c r="J3" s="359"/>
      <c r="K3" s="359"/>
      <c r="L3" s="359"/>
      <c r="M3" s="359"/>
      <c r="N3" s="359"/>
      <c r="O3" s="359"/>
      <c r="P3" s="359"/>
      <c r="Q3" s="359"/>
      <c r="R3" s="359"/>
      <c r="S3" s="359"/>
      <c r="T3" s="359"/>
      <c r="U3" s="359"/>
      <c r="V3" s="359"/>
      <c r="W3" s="359"/>
      <c r="X3" s="359"/>
      <c r="Y3" s="359"/>
      <c r="Z3" s="359"/>
      <c r="AA3" s="359"/>
      <c r="AB3" s="359"/>
      <c r="AC3" s="359"/>
      <c r="AD3" s="359"/>
      <c r="AE3" s="359"/>
      <c r="AF3" s="359"/>
      <c r="AG3" s="359"/>
      <c r="AH3" s="359"/>
      <c r="AI3" s="359"/>
      <c r="AJ3" s="359"/>
      <c r="AK3" s="359"/>
      <c r="AL3" s="360"/>
      <c r="AM3" s="360"/>
      <c r="AN3" s="360"/>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c r="JS3" s="133"/>
      <c r="JT3" s="133"/>
      <c r="JU3" s="133"/>
      <c r="JV3" s="133"/>
      <c r="JW3" s="133"/>
      <c r="JX3" s="133"/>
      <c r="JY3" s="133"/>
      <c r="JZ3" s="133"/>
      <c r="KA3" s="133"/>
      <c r="KB3" s="133"/>
      <c r="KC3" s="133"/>
      <c r="KD3" s="133"/>
      <c r="KE3" s="133"/>
      <c r="KF3" s="133"/>
      <c r="KG3" s="133"/>
      <c r="KH3" s="133"/>
      <c r="KI3" s="133"/>
      <c r="KJ3" s="133"/>
      <c r="KK3" s="133"/>
      <c r="KL3" s="133"/>
    </row>
    <row r="4" spans="1:298" s="134" customFormat="1" ht="26.25" hidden="1" customHeight="1" x14ac:dyDescent="0.15">
      <c r="A4" s="361" t="s">
        <v>207</v>
      </c>
      <c r="B4" s="362"/>
      <c r="C4" s="363"/>
      <c r="D4" s="364" t="s">
        <v>208</v>
      </c>
      <c r="E4" s="365"/>
      <c r="F4" s="365"/>
      <c r="G4" s="365"/>
      <c r="H4" s="365"/>
      <c r="I4" s="365"/>
      <c r="J4" s="365"/>
      <c r="K4" s="365"/>
      <c r="L4" s="365"/>
      <c r="M4" s="365"/>
      <c r="N4" s="366"/>
      <c r="O4" s="367"/>
      <c r="P4" s="367"/>
      <c r="Q4" s="367"/>
      <c r="R4" s="1"/>
      <c r="S4" s="1"/>
      <c r="T4" s="1"/>
      <c r="U4" s="1"/>
      <c r="V4" s="1"/>
      <c r="W4" s="1"/>
      <c r="X4" s="1"/>
      <c r="Y4" s="1"/>
      <c r="Z4" s="1"/>
      <c r="AA4" s="1"/>
      <c r="AB4" s="1"/>
      <c r="AC4" s="1"/>
      <c r="AD4" s="1"/>
      <c r="AE4" s="1"/>
      <c r="AF4" s="1"/>
      <c r="AG4" s="1"/>
      <c r="AH4" s="1"/>
      <c r="AI4" s="1"/>
      <c r="AJ4" s="1"/>
      <c r="AK4" s="1"/>
      <c r="AL4" s="1"/>
      <c r="AM4" s="1"/>
      <c r="AN4" s="1"/>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c r="JS4" s="133"/>
      <c r="JT4" s="133"/>
      <c r="JU4" s="133"/>
      <c r="JV4" s="133"/>
      <c r="JW4" s="133"/>
      <c r="JX4" s="133"/>
      <c r="JY4" s="133"/>
      <c r="JZ4" s="133"/>
      <c r="KA4" s="133"/>
      <c r="KB4" s="133"/>
      <c r="KC4" s="133"/>
      <c r="KD4" s="133"/>
      <c r="KE4" s="133"/>
      <c r="KF4" s="133"/>
      <c r="KG4" s="133"/>
      <c r="KH4" s="133"/>
      <c r="KI4" s="133"/>
      <c r="KJ4" s="133"/>
      <c r="KK4" s="133"/>
      <c r="KL4" s="133"/>
    </row>
    <row r="5" spans="1:298" s="134" customFormat="1" ht="44.25" hidden="1" customHeight="1" x14ac:dyDescent="0.15">
      <c r="A5" s="361" t="s">
        <v>209</v>
      </c>
      <c r="B5" s="362"/>
      <c r="C5" s="363"/>
      <c r="D5" s="372" t="s">
        <v>210</v>
      </c>
      <c r="E5" s="373"/>
      <c r="F5" s="373"/>
      <c r="G5" s="373"/>
      <c r="H5" s="373"/>
      <c r="I5" s="373"/>
      <c r="J5" s="373"/>
      <c r="K5" s="373"/>
      <c r="L5" s="373"/>
      <c r="M5" s="373"/>
      <c r="N5" s="374"/>
      <c r="O5" s="1"/>
      <c r="P5" s="1"/>
      <c r="Q5" s="1"/>
      <c r="R5" s="1"/>
      <c r="S5" s="1"/>
      <c r="T5" s="1"/>
      <c r="U5" s="1"/>
      <c r="V5" s="1"/>
      <c r="W5" s="1"/>
      <c r="X5" s="1"/>
      <c r="Y5" s="1"/>
      <c r="Z5" s="1"/>
      <c r="AA5" s="1"/>
      <c r="AB5" s="1"/>
      <c r="AC5" s="1"/>
      <c r="AD5" s="1"/>
      <c r="AE5" s="1"/>
      <c r="AF5" s="1"/>
      <c r="AG5" s="1"/>
      <c r="AH5" s="1"/>
      <c r="AI5" s="1"/>
      <c r="AJ5" s="1"/>
      <c r="AK5" s="1"/>
      <c r="AL5" s="1"/>
      <c r="AM5" s="1"/>
      <c r="AN5" s="1"/>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c r="JS5" s="133"/>
      <c r="JT5" s="133"/>
      <c r="JU5" s="133"/>
      <c r="JV5" s="133"/>
      <c r="JW5" s="133"/>
      <c r="JX5" s="133"/>
      <c r="JY5" s="133"/>
      <c r="JZ5" s="133"/>
      <c r="KA5" s="133"/>
      <c r="KB5" s="133"/>
      <c r="KC5" s="133"/>
      <c r="KD5" s="133"/>
      <c r="KE5" s="133"/>
      <c r="KF5" s="133"/>
      <c r="KG5" s="133"/>
      <c r="KH5" s="133"/>
      <c r="KI5" s="133"/>
      <c r="KJ5" s="133"/>
      <c r="KK5" s="133"/>
      <c r="KL5" s="133"/>
    </row>
    <row r="6" spans="1:298" s="134" customFormat="1" ht="49.5" hidden="1" customHeight="1" x14ac:dyDescent="0.15">
      <c r="A6" s="361" t="s">
        <v>211</v>
      </c>
      <c r="B6" s="362"/>
      <c r="C6" s="363"/>
      <c r="D6" s="372" t="s">
        <v>212</v>
      </c>
      <c r="E6" s="373"/>
      <c r="F6" s="373"/>
      <c r="G6" s="373"/>
      <c r="H6" s="373"/>
      <c r="I6" s="373"/>
      <c r="J6" s="373"/>
      <c r="K6" s="373"/>
      <c r="L6" s="373"/>
      <c r="M6" s="373"/>
      <c r="N6" s="374"/>
      <c r="O6" s="1"/>
      <c r="P6" s="1"/>
      <c r="Q6" s="1"/>
      <c r="R6" s="1"/>
      <c r="S6" s="1"/>
      <c r="T6" s="1"/>
      <c r="U6" s="1"/>
      <c r="V6" s="1"/>
      <c r="W6" s="1"/>
      <c r="X6" s="1"/>
      <c r="Y6" s="1"/>
      <c r="Z6" s="1"/>
      <c r="AA6" s="1"/>
      <c r="AB6" s="1"/>
      <c r="AC6" s="1"/>
      <c r="AD6" s="1"/>
      <c r="AE6" s="1"/>
      <c r="AF6" s="1"/>
      <c r="AG6" s="1"/>
      <c r="AH6" s="1"/>
      <c r="AI6" s="1"/>
      <c r="AJ6" s="1"/>
      <c r="AK6" s="1"/>
      <c r="AL6" s="1"/>
      <c r="AM6" s="1"/>
      <c r="AN6" s="1"/>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c r="JS6" s="133"/>
      <c r="JT6" s="133"/>
      <c r="JU6" s="133"/>
      <c r="JV6" s="133"/>
      <c r="JW6" s="133"/>
      <c r="JX6" s="133"/>
      <c r="JY6" s="133"/>
      <c r="JZ6" s="133"/>
      <c r="KA6" s="133"/>
      <c r="KB6" s="133"/>
      <c r="KC6" s="133"/>
      <c r="KD6" s="133"/>
      <c r="KE6" s="133"/>
      <c r="KF6" s="133"/>
      <c r="KG6" s="133"/>
      <c r="KH6" s="133"/>
      <c r="KI6" s="133"/>
      <c r="KJ6" s="133"/>
      <c r="KK6" s="133"/>
      <c r="KL6" s="133"/>
    </row>
    <row r="7" spans="1:298" s="134" customFormat="1" ht="14" x14ac:dyDescent="0.15">
      <c r="A7" s="355" t="s">
        <v>213</v>
      </c>
      <c r="B7" s="356"/>
      <c r="C7" s="356"/>
      <c r="D7" s="356"/>
      <c r="E7" s="356"/>
      <c r="F7" s="356"/>
      <c r="G7" s="356"/>
      <c r="H7" s="357"/>
      <c r="I7" s="355" t="s">
        <v>214</v>
      </c>
      <c r="J7" s="356"/>
      <c r="K7" s="356"/>
      <c r="L7" s="356"/>
      <c r="M7" s="356"/>
      <c r="N7" s="357"/>
      <c r="O7" s="355" t="s">
        <v>215</v>
      </c>
      <c r="P7" s="356"/>
      <c r="Q7" s="356"/>
      <c r="R7" s="356"/>
      <c r="S7" s="356"/>
      <c r="T7" s="356"/>
      <c r="U7" s="356"/>
      <c r="V7" s="356"/>
      <c r="W7" s="357"/>
      <c r="X7" s="355" t="s">
        <v>216</v>
      </c>
      <c r="Y7" s="356"/>
      <c r="Z7" s="356"/>
      <c r="AA7" s="356"/>
      <c r="AB7" s="356"/>
      <c r="AC7" s="356"/>
      <c r="AD7" s="356"/>
      <c r="AE7" s="356"/>
      <c r="AF7" s="356"/>
      <c r="AG7" s="356"/>
      <c r="AH7" s="357"/>
      <c r="AI7" s="355" t="s">
        <v>217</v>
      </c>
      <c r="AJ7" s="356"/>
      <c r="AK7" s="356"/>
      <c r="AL7" s="356"/>
      <c r="AM7" s="356"/>
      <c r="AN7" s="375"/>
      <c r="AO7" s="133"/>
      <c r="AP7" s="133"/>
      <c r="AQ7" s="133"/>
      <c r="AR7" s="133"/>
      <c r="AS7" s="133"/>
      <c r="AT7" s="133"/>
      <c r="AU7" s="133"/>
      <c r="AV7" s="133"/>
      <c r="AW7" s="133"/>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3"/>
      <c r="EG7" s="133"/>
      <c r="EH7" s="133"/>
      <c r="EI7" s="133"/>
      <c r="EJ7" s="133"/>
      <c r="EK7" s="133"/>
      <c r="EL7" s="133"/>
      <c r="EM7" s="133"/>
      <c r="EN7" s="133"/>
      <c r="EO7" s="133"/>
      <c r="EP7" s="133"/>
      <c r="EQ7" s="133"/>
      <c r="ER7" s="133"/>
      <c r="ES7" s="133"/>
      <c r="ET7" s="133"/>
      <c r="EU7" s="133"/>
      <c r="EV7" s="133"/>
      <c r="EW7" s="133"/>
      <c r="EX7" s="133"/>
      <c r="EY7" s="133"/>
      <c r="EZ7" s="133"/>
      <c r="FA7" s="133"/>
      <c r="FB7" s="133"/>
      <c r="FC7" s="133"/>
      <c r="FD7" s="133"/>
      <c r="FE7" s="133"/>
      <c r="FF7" s="133"/>
      <c r="FG7" s="133"/>
      <c r="FH7" s="133"/>
      <c r="FI7" s="133"/>
      <c r="FJ7" s="133"/>
      <c r="FK7" s="133"/>
      <c r="FL7" s="133"/>
      <c r="FM7" s="133"/>
      <c r="FN7" s="133"/>
      <c r="FO7" s="133"/>
      <c r="FP7" s="133"/>
      <c r="FQ7" s="133"/>
      <c r="FR7" s="133"/>
      <c r="FS7" s="133"/>
      <c r="FT7" s="133"/>
      <c r="FU7" s="133"/>
      <c r="FV7" s="133"/>
      <c r="FW7" s="133"/>
      <c r="FX7" s="133"/>
      <c r="FY7" s="133"/>
      <c r="FZ7" s="133"/>
      <c r="GA7" s="133"/>
      <c r="GB7" s="133"/>
      <c r="GC7" s="133"/>
      <c r="GD7" s="133"/>
      <c r="GE7" s="133"/>
      <c r="GF7" s="133"/>
      <c r="GG7" s="133"/>
      <c r="GH7" s="133"/>
      <c r="GI7" s="133"/>
      <c r="GJ7" s="133"/>
      <c r="GK7" s="133"/>
      <c r="GL7" s="133"/>
      <c r="GM7" s="133"/>
      <c r="GN7" s="133"/>
      <c r="GO7" s="133"/>
      <c r="GP7" s="133"/>
      <c r="GQ7" s="133"/>
      <c r="GR7" s="133"/>
      <c r="GS7" s="133"/>
      <c r="GT7" s="133"/>
      <c r="GU7" s="133"/>
      <c r="GV7" s="133"/>
      <c r="GW7" s="133"/>
      <c r="GX7" s="133"/>
      <c r="GY7" s="133"/>
      <c r="GZ7" s="133"/>
      <c r="HA7" s="133"/>
      <c r="HB7" s="133"/>
      <c r="HC7" s="133"/>
      <c r="HD7" s="133"/>
      <c r="HE7" s="133"/>
      <c r="HF7" s="133"/>
      <c r="HG7" s="133"/>
      <c r="HH7" s="133"/>
      <c r="HI7" s="133"/>
      <c r="HJ7" s="133"/>
      <c r="HK7" s="133"/>
      <c r="HL7" s="133"/>
      <c r="HM7" s="133"/>
      <c r="HN7" s="133"/>
      <c r="HO7" s="133"/>
      <c r="HP7" s="133"/>
      <c r="HQ7" s="133"/>
      <c r="HR7" s="133"/>
      <c r="HS7" s="133"/>
      <c r="HT7" s="133"/>
      <c r="HU7" s="133"/>
      <c r="HV7" s="133"/>
      <c r="HW7" s="133"/>
      <c r="HX7" s="133"/>
      <c r="HY7" s="133"/>
      <c r="HZ7" s="133"/>
      <c r="IA7" s="133"/>
      <c r="IB7" s="133"/>
      <c r="IC7" s="133"/>
      <c r="ID7" s="133"/>
      <c r="IE7" s="133"/>
      <c r="IF7" s="133"/>
      <c r="IG7" s="133"/>
      <c r="IH7" s="133"/>
      <c r="II7" s="133"/>
      <c r="IJ7" s="133"/>
      <c r="IK7" s="133"/>
      <c r="IL7" s="133"/>
      <c r="IM7" s="133"/>
      <c r="IN7" s="133"/>
      <c r="IO7" s="133"/>
      <c r="IP7" s="133"/>
      <c r="IQ7" s="133"/>
      <c r="IR7" s="133"/>
      <c r="IS7" s="133"/>
      <c r="IT7" s="133"/>
      <c r="IU7" s="133"/>
      <c r="IV7" s="133"/>
      <c r="IW7" s="133"/>
      <c r="IX7" s="133"/>
      <c r="IY7" s="133"/>
      <c r="IZ7" s="133"/>
      <c r="JA7" s="133"/>
      <c r="JB7" s="133"/>
      <c r="JC7" s="133"/>
      <c r="JD7" s="133"/>
      <c r="JE7" s="133"/>
      <c r="JF7" s="133"/>
      <c r="JG7" s="133"/>
      <c r="JH7" s="133"/>
      <c r="JI7" s="133"/>
      <c r="JJ7" s="133"/>
      <c r="JK7" s="133"/>
      <c r="JL7" s="133"/>
      <c r="JM7" s="133"/>
      <c r="JN7" s="133"/>
      <c r="JO7" s="133"/>
      <c r="JP7" s="133"/>
      <c r="JQ7" s="133"/>
      <c r="JR7" s="133"/>
      <c r="JS7" s="133"/>
      <c r="JT7" s="133"/>
      <c r="JU7" s="133"/>
      <c r="JV7" s="133"/>
      <c r="JW7" s="133"/>
      <c r="JX7" s="133"/>
      <c r="JY7" s="133"/>
      <c r="JZ7" s="133"/>
      <c r="KA7" s="133"/>
      <c r="KB7" s="133"/>
      <c r="KC7" s="133"/>
      <c r="KD7" s="133"/>
      <c r="KE7" s="133"/>
      <c r="KF7" s="133"/>
      <c r="KG7" s="133"/>
      <c r="KH7" s="133"/>
      <c r="KI7" s="133"/>
      <c r="KJ7" s="133"/>
      <c r="KK7" s="133"/>
      <c r="KL7" s="133"/>
    </row>
    <row r="8" spans="1:298" s="134" customFormat="1" ht="16.5" customHeight="1" x14ac:dyDescent="0.15">
      <c r="A8" s="351" t="s">
        <v>218</v>
      </c>
      <c r="B8" s="306" t="s">
        <v>219</v>
      </c>
      <c r="C8" s="353" t="s">
        <v>159</v>
      </c>
      <c r="D8" s="348" t="s">
        <v>220</v>
      </c>
      <c r="E8" s="348" t="s">
        <v>163</v>
      </c>
      <c r="F8" s="354" t="s">
        <v>165</v>
      </c>
      <c r="G8" s="341" t="s">
        <v>167</v>
      </c>
      <c r="H8" s="348" t="s">
        <v>221</v>
      </c>
      <c r="I8" s="349" t="s">
        <v>222</v>
      </c>
      <c r="J8" s="350" t="s">
        <v>223</v>
      </c>
      <c r="K8" s="341" t="s">
        <v>224</v>
      </c>
      <c r="L8" s="341" t="s">
        <v>225</v>
      </c>
      <c r="M8" s="350" t="s">
        <v>223</v>
      </c>
      <c r="N8" s="348" t="s">
        <v>173</v>
      </c>
      <c r="O8" s="345" t="s">
        <v>226</v>
      </c>
      <c r="P8" s="340" t="s">
        <v>175</v>
      </c>
      <c r="Q8" s="341" t="s">
        <v>177</v>
      </c>
      <c r="R8" s="340" t="s">
        <v>227</v>
      </c>
      <c r="S8" s="340"/>
      <c r="T8" s="340"/>
      <c r="U8" s="340"/>
      <c r="V8" s="340"/>
      <c r="W8" s="340"/>
      <c r="X8" s="344" t="s">
        <v>228</v>
      </c>
      <c r="Y8" s="345" t="s">
        <v>229</v>
      </c>
      <c r="Z8" s="345" t="s">
        <v>223</v>
      </c>
      <c r="AA8" s="186"/>
      <c r="AB8" s="186"/>
      <c r="AC8" s="345" t="s">
        <v>230</v>
      </c>
      <c r="AD8" s="345" t="s">
        <v>223</v>
      </c>
      <c r="AE8" s="186"/>
      <c r="AF8" s="186"/>
      <c r="AG8" s="344" t="s">
        <v>231</v>
      </c>
      <c r="AH8" s="345" t="s">
        <v>193</v>
      </c>
      <c r="AI8" s="340" t="s">
        <v>217</v>
      </c>
      <c r="AJ8" s="340" t="s">
        <v>232</v>
      </c>
      <c r="AK8" s="340" t="s">
        <v>233</v>
      </c>
      <c r="AL8" s="340" t="s">
        <v>234</v>
      </c>
      <c r="AM8" s="342" t="s">
        <v>235</v>
      </c>
      <c r="AN8" s="342" t="s">
        <v>197</v>
      </c>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c r="FU8" s="133"/>
      <c r="FV8" s="133"/>
      <c r="FW8" s="133"/>
      <c r="FX8" s="133"/>
      <c r="FY8" s="133"/>
      <c r="FZ8" s="133"/>
      <c r="GA8" s="133"/>
      <c r="GB8" s="133"/>
      <c r="GC8" s="133"/>
      <c r="GD8" s="133"/>
      <c r="GE8" s="133"/>
      <c r="GF8" s="133"/>
      <c r="GG8" s="133"/>
      <c r="GH8" s="133"/>
      <c r="GI8" s="133"/>
      <c r="GJ8" s="133"/>
      <c r="GK8" s="133"/>
      <c r="GL8" s="133"/>
      <c r="GM8" s="133"/>
      <c r="GN8" s="133"/>
      <c r="GO8" s="133"/>
      <c r="GP8" s="133"/>
      <c r="GQ8" s="133"/>
      <c r="GR8" s="133"/>
      <c r="GS8" s="133"/>
      <c r="GT8" s="133"/>
      <c r="GU8" s="133"/>
      <c r="GV8" s="133"/>
      <c r="GW8" s="133"/>
      <c r="GX8" s="133"/>
      <c r="GY8" s="133"/>
      <c r="GZ8" s="133"/>
      <c r="HA8" s="133"/>
      <c r="HB8" s="133"/>
      <c r="HC8" s="133"/>
      <c r="HD8" s="133"/>
      <c r="HE8" s="133"/>
      <c r="HF8" s="133"/>
      <c r="HG8" s="133"/>
      <c r="HH8" s="133"/>
      <c r="HI8" s="133"/>
      <c r="HJ8" s="133"/>
      <c r="HK8" s="133"/>
      <c r="HL8" s="133"/>
      <c r="HM8" s="133"/>
      <c r="HN8" s="133"/>
      <c r="HO8" s="133"/>
      <c r="HP8" s="133"/>
      <c r="HQ8" s="133"/>
      <c r="HR8" s="133"/>
      <c r="HS8" s="133"/>
      <c r="HT8" s="133"/>
      <c r="HU8" s="133"/>
      <c r="HV8" s="133"/>
      <c r="HW8" s="133"/>
      <c r="HX8" s="133"/>
      <c r="HY8" s="133"/>
      <c r="HZ8" s="133"/>
      <c r="IA8" s="133"/>
      <c r="IB8" s="133"/>
      <c r="IC8" s="133"/>
      <c r="ID8" s="133"/>
      <c r="IE8" s="133"/>
      <c r="IF8" s="133"/>
      <c r="IG8" s="133"/>
      <c r="IH8" s="133"/>
      <c r="II8" s="133"/>
      <c r="IJ8" s="133"/>
      <c r="IK8" s="133"/>
      <c r="IL8" s="133"/>
      <c r="IM8" s="133"/>
      <c r="IN8" s="133"/>
      <c r="IO8" s="133"/>
      <c r="IP8" s="133"/>
      <c r="IQ8" s="133"/>
      <c r="IR8" s="133"/>
      <c r="IS8" s="133"/>
      <c r="IT8" s="133"/>
      <c r="IU8" s="133"/>
      <c r="IV8" s="133"/>
      <c r="IW8" s="133"/>
      <c r="IX8" s="133"/>
      <c r="IY8" s="133"/>
      <c r="IZ8" s="133"/>
      <c r="JA8" s="133"/>
      <c r="JB8" s="133"/>
      <c r="JC8" s="133"/>
      <c r="JD8" s="133"/>
      <c r="JE8" s="133"/>
      <c r="JF8" s="133"/>
      <c r="JG8" s="133"/>
      <c r="JH8" s="133"/>
      <c r="JI8" s="133"/>
      <c r="JJ8" s="133"/>
      <c r="JK8" s="133"/>
      <c r="JL8" s="133"/>
      <c r="JM8" s="133"/>
      <c r="JN8" s="133"/>
      <c r="JO8" s="133"/>
      <c r="JP8" s="133"/>
      <c r="JQ8" s="133"/>
      <c r="JR8" s="133"/>
      <c r="JS8" s="133"/>
      <c r="JT8" s="133"/>
      <c r="JU8" s="133"/>
      <c r="JV8" s="133"/>
      <c r="JW8" s="133"/>
      <c r="JX8" s="133"/>
      <c r="JY8" s="133"/>
      <c r="JZ8" s="133"/>
      <c r="KA8" s="133"/>
      <c r="KB8" s="133"/>
      <c r="KC8" s="133"/>
      <c r="KD8" s="133"/>
      <c r="KE8" s="133"/>
      <c r="KF8" s="133"/>
      <c r="KG8" s="133"/>
      <c r="KH8" s="133"/>
      <c r="KI8" s="133"/>
      <c r="KJ8" s="133"/>
      <c r="KK8" s="133"/>
      <c r="KL8" s="133"/>
    </row>
    <row r="9" spans="1:298" s="136" customFormat="1" ht="94.5" customHeight="1" x14ac:dyDescent="0.2">
      <c r="A9" s="352"/>
      <c r="B9" s="307"/>
      <c r="C9" s="306"/>
      <c r="D9" s="341"/>
      <c r="E9" s="341"/>
      <c r="F9" s="306"/>
      <c r="G9" s="349"/>
      <c r="H9" s="341"/>
      <c r="I9" s="349"/>
      <c r="J9" s="350"/>
      <c r="K9" s="349"/>
      <c r="L9" s="349"/>
      <c r="M9" s="350"/>
      <c r="N9" s="341"/>
      <c r="O9" s="346"/>
      <c r="P9" s="341"/>
      <c r="Q9" s="349"/>
      <c r="R9" s="124" t="s">
        <v>236</v>
      </c>
      <c r="S9" s="124" t="s">
        <v>237</v>
      </c>
      <c r="T9" s="124" t="s">
        <v>238</v>
      </c>
      <c r="U9" s="124" t="s">
        <v>239</v>
      </c>
      <c r="V9" s="124" t="s">
        <v>240</v>
      </c>
      <c r="W9" s="124" t="s">
        <v>241</v>
      </c>
      <c r="X9" s="345"/>
      <c r="Y9" s="347"/>
      <c r="Z9" s="347"/>
      <c r="AA9" s="188" t="s">
        <v>242</v>
      </c>
      <c r="AB9" s="188" t="s">
        <v>223</v>
      </c>
      <c r="AC9" s="347"/>
      <c r="AD9" s="347"/>
      <c r="AE9" s="187" t="s">
        <v>230</v>
      </c>
      <c r="AF9" s="187" t="s">
        <v>223</v>
      </c>
      <c r="AG9" s="345"/>
      <c r="AH9" s="346"/>
      <c r="AI9" s="341"/>
      <c r="AJ9" s="341"/>
      <c r="AK9" s="341"/>
      <c r="AL9" s="341"/>
      <c r="AM9" s="343"/>
      <c r="AN9" s="343"/>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c r="DI9" s="135"/>
      <c r="DJ9" s="135"/>
      <c r="DK9" s="135"/>
      <c r="DL9" s="135"/>
      <c r="DM9" s="135"/>
      <c r="DN9" s="135"/>
      <c r="DO9" s="135"/>
      <c r="DP9" s="135"/>
      <c r="DQ9" s="135"/>
      <c r="DR9" s="135"/>
      <c r="DS9" s="135"/>
      <c r="DT9" s="135"/>
      <c r="DU9" s="135"/>
      <c r="DV9" s="135"/>
      <c r="DW9" s="135"/>
      <c r="DX9" s="135"/>
      <c r="DY9" s="135"/>
      <c r="DZ9" s="135"/>
      <c r="EA9" s="135"/>
      <c r="EB9" s="135"/>
      <c r="EC9" s="135"/>
      <c r="ED9" s="135"/>
      <c r="EE9" s="135"/>
      <c r="EF9" s="135"/>
      <c r="EG9" s="135"/>
      <c r="EH9" s="135"/>
      <c r="EI9" s="135"/>
      <c r="EJ9" s="135"/>
      <c r="EK9" s="135"/>
      <c r="EL9" s="135"/>
      <c r="EM9" s="135"/>
      <c r="EN9" s="135"/>
      <c r="EO9" s="135"/>
      <c r="EP9" s="135"/>
      <c r="EQ9" s="135"/>
      <c r="ER9" s="135"/>
      <c r="ES9" s="135"/>
      <c r="ET9" s="135"/>
      <c r="EU9" s="135"/>
      <c r="EV9" s="135"/>
      <c r="EW9" s="135"/>
      <c r="EX9" s="135"/>
      <c r="EY9" s="135"/>
      <c r="EZ9" s="135"/>
      <c r="FA9" s="135"/>
      <c r="FB9" s="135"/>
      <c r="FC9" s="135"/>
      <c r="FD9" s="135"/>
      <c r="FE9" s="135"/>
      <c r="FF9" s="135"/>
      <c r="FG9" s="135"/>
      <c r="FH9" s="135"/>
      <c r="FI9" s="135"/>
      <c r="FJ9" s="135"/>
      <c r="FK9" s="135"/>
      <c r="FL9" s="135"/>
      <c r="FM9" s="135"/>
      <c r="FN9" s="135"/>
      <c r="FO9" s="135"/>
      <c r="FP9" s="135"/>
      <c r="FQ9" s="135"/>
      <c r="FR9" s="135"/>
      <c r="FS9" s="135"/>
      <c r="FT9" s="135"/>
      <c r="FU9" s="135"/>
      <c r="FV9" s="135"/>
      <c r="FW9" s="135"/>
      <c r="FX9" s="135"/>
      <c r="FY9" s="135"/>
      <c r="FZ9" s="135"/>
      <c r="GA9" s="135"/>
      <c r="GB9" s="135"/>
      <c r="GC9" s="135"/>
      <c r="GD9" s="135"/>
      <c r="GE9" s="135"/>
      <c r="GF9" s="135"/>
      <c r="GG9" s="135"/>
      <c r="GH9" s="135"/>
      <c r="GI9" s="135"/>
      <c r="GJ9" s="135"/>
      <c r="GK9" s="135"/>
      <c r="GL9" s="135"/>
      <c r="GM9" s="135"/>
      <c r="GN9" s="135"/>
      <c r="GO9" s="135"/>
      <c r="GP9" s="135"/>
      <c r="GQ9" s="135"/>
      <c r="GR9" s="135"/>
      <c r="GS9" s="135"/>
      <c r="GT9" s="135"/>
      <c r="GU9" s="135"/>
      <c r="GV9" s="135"/>
      <c r="GW9" s="135"/>
      <c r="GX9" s="135"/>
      <c r="GY9" s="135"/>
      <c r="GZ9" s="135"/>
      <c r="HA9" s="135"/>
      <c r="HB9" s="135"/>
      <c r="HC9" s="135"/>
      <c r="HD9" s="135"/>
      <c r="HE9" s="135"/>
      <c r="HF9" s="135"/>
      <c r="HG9" s="135"/>
      <c r="HH9" s="135"/>
      <c r="HI9" s="135"/>
      <c r="HJ9" s="135"/>
      <c r="HK9" s="135"/>
      <c r="HL9" s="135"/>
      <c r="HM9" s="135"/>
      <c r="HN9" s="135"/>
      <c r="HO9" s="135"/>
      <c r="HP9" s="135"/>
      <c r="HQ9" s="135"/>
      <c r="HR9" s="135"/>
      <c r="HS9" s="135"/>
      <c r="HT9" s="135"/>
      <c r="HU9" s="135"/>
      <c r="HV9" s="135"/>
      <c r="HW9" s="135"/>
      <c r="HX9" s="135"/>
      <c r="HY9" s="135"/>
      <c r="HZ9" s="135"/>
      <c r="IA9" s="135"/>
      <c r="IB9" s="135"/>
      <c r="IC9" s="135"/>
      <c r="ID9" s="135"/>
      <c r="IE9" s="135"/>
      <c r="IF9" s="135"/>
      <c r="IG9" s="135"/>
      <c r="IH9" s="135"/>
      <c r="II9" s="135"/>
      <c r="IJ9" s="135"/>
      <c r="IK9" s="135"/>
      <c r="IL9" s="135"/>
      <c r="IM9" s="135"/>
      <c r="IN9" s="135"/>
      <c r="IO9" s="135"/>
      <c r="IP9" s="135"/>
      <c r="IQ9" s="135"/>
      <c r="IR9" s="135"/>
      <c r="IS9" s="135"/>
      <c r="IT9" s="135"/>
      <c r="IU9" s="135"/>
      <c r="IV9" s="135"/>
      <c r="IW9" s="135"/>
      <c r="IX9" s="135"/>
      <c r="IY9" s="135"/>
      <c r="IZ9" s="135"/>
      <c r="JA9" s="135"/>
      <c r="JB9" s="135"/>
      <c r="JC9" s="135"/>
      <c r="JD9" s="135"/>
      <c r="JE9" s="135"/>
      <c r="JF9" s="135"/>
      <c r="JG9" s="135"/>
      <c r="JH9" s="135"/>
      <c r="JI9" s="135"/>
      <c r="JJ9" s="135"/>
      <c r="JK9" s="135"/>
      <c r="JL9" s="135"/>
      <c r="JM9" s="135"/>
      <c r="JN9" s="135"/>
      <c r="JO9" s="135"/>
      <c r="JP9" s="135"/>
      <c r="JQ9" s="135"/>
      <c r="JR9" s="135"/>
      <c r="JS9" s="135"/>
      <c r="JT9" s="135"/>
      <c r="JU9" s="135"/>
      <c r="JV9" s="135"/>
      <c r="JW9" s="135"/>
      <c r="JX9" s="135"/>
      <c r="JY9" s="135"/>
      <c r="JZ9" s="135"/>
      <c r="KA9" s="135"/>
      <c r="KB9" s="135"/>
      <c r="KC9" s="135"/>
      <c r="KD9" s="135"/>
      <c r="KE9" s="135"/>
      <c r="KF9" s="135"/>
      <c r="KG9" s="135"/>
      <c r="KH9" s="135"/>
      <c r="KI9" s="135"/>
      <c r="KJ9" s="135"/>
      <c r="KK9" s="135"/>
      <c r="KL9" s="135"/>
    </row>
    <row r="10" spans="1:298" ht="57.75" customHeight="1" x14ac:dyDescent="0.2">
      <c r="A10" s="316">
        <v>1</v>
      </c>
      <c r="B10" s="300" t="s">
        <v>243</v>
      </c>
      <c r="C10" s="316" t="s">
        <v>244</v>
      </c>
      <c r="D10" s="339" t="s">
        <v>245</v>
      </c>
      <c r="E10" s="316" t="s">
        <v>246</v>
      </c>
      <c r="F10" s="316" t="s">
        <v>247</v>
      </c>
      <c r="G10" s="316" t="s">
        <v>248</v>
      </c>
      <c r="H10" s="316">
        <v>365</v>
      </c>
      <c r="I10" s="320" t="str">
        <f>IF(H10&lt;=2,'Tabla probabilidad'!$B$5,IF(H10&lt;=24,'Tabla probabilidad'!$B$6,IF(H10&lt;=500,'Tabla probabilidad'!$B$7,IF(H10&lt;=5000,'Tabla probabilidad'!$B$8,IF(H10&gt;5000,'Tabla probabilidad'!$B$9)))))</f>
        <v>Media</v>
      </c>
      <c r="J10" s="321">
        <f>IF(H10&lt;=2,'Tabla probabilidad'!$D$5,IF(H10&lt;=24,'Tabla probabilidad'!$D$6,IF(H10&lt;=500,'Tabla probabilidad'!$D$7,IF(H10&lt;=5000,'Tabla probabilidad'!$D$8,IF(H10&gt;5000,'Tabla probabilidad'!$D$9)))))</f>
        <v>0.6</v>
      </c>
      <c r="K10" s="316" t="s">
        <v>249</v>
      </c>
      <c r="L10" s="31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1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16" t="str">
        <f>VLOOKUP((I10&amp;L10),Hoja1!$B$4:$C$28,2,0)</f>
        <v xml:space="preserve">Alto </v>
      </c>
      <c r="O10" s="182">
        <v>1</v>
      </c>
      <c r="P10" s="163" t="s">
        <v>250</v>
      </c>
      <c r="Q10" s="182" t="str">
        <f t="shared" ref="Q10:Q34" si="0">IF(R10="Preventivo","Probabilidad",IF(R10="Detectivo","Probabilidad", IF(R10="Correctivo","Impacto")))</f>
        <v>Probabilidad</v>
      </c>
      <c r="R10" s="182" t="s">
        <v>251</v>
      </c>
      <c r="S10" s="182" t="s">
        <v>252</v>
      </c>
      <c r="T10" s="184">
        <f>VLOOKUP(R10&amp;S10,Hoja1!$Q$4:$R$9,2,0)</f>
        <v>0.45</v>
      </c>
      <c r="U10" s="182" t="s">
        <v>253</v>
      </c>
      <c r="V10" s="182" t="s">
        <v>254</v>
      </c>
      <c r="W10" s="182" t="s">
        <v>255</v>
      </c>
      <c r="X10" s="184">
        <f>IF(Q10="Probabilidad",($J$10*T10),IF(Q10="Impacto"," "))</f>
        <v>0.27</v>
      </c>
      <c r="Y10" s="184" t="str">
        <f>IF(Z10&lt;=20%,'Tabla probabilidad'!$B$5,IF(Z10&lt;=40%,'Tabla probabilidad'!$B$6,IF(Z10&lt;=60%,'Tabla probabilidad'!$B$7,IF(Z10&lt;=80%,'Tabla probabilidad'!$B$8,IF(Z10&lt;=100%,'Tabla probabilidad'!$B$9)))))</f>
        <v>Baja</v>
      </c>
      <c r="Z10" s="184">
        <f>IF(R10="Preventivo",(J10-(J10*T10)),IF(R10="Detectivo",(J10-(J10*T10)),IF(R10="Correctivo",(J10))))</f>
        <v>0.32999999999999996</v>
      </c>
      <c r="AA10" s="308" t="str">
        <f>IF(AB10&lt;=20%,'Tabla probabilidad'!$B$5,IF(AB10&lt;=40%,'Tabla probabilidad'!$B$6,IF(AB10&lt;=60%,'Tabla probabilidad'!$B$7,IF(AB10&lt;=80%,'Tabla probabilidad'!$B$8,IF(AB10&lt;=100%,'Tabla probabilidad'!$B$9)))))</f>
        <v>Baja</v>
      </c>
      <c r="AB10" s="308">
        <f>AVERAGE(Z10:Z14)</f>
        <v>0.33599999999999997</v>
      </c>
      <c r="AC10" s="184" t="str">
        <f t="shared" ref="AC10:AC34" si="1">IF(AD10&lt;=20%,"Leve",IF(AD10&lt;=40%,"Menor",IF(AD10&lt;=60%,"Moderado",IF(AD10&lt;=80%,"Mayor",IF(AD10&lt;=100%,"Catastrófico")))))</f>
        <v>Mayor</v>
      </c>
      <c r="AD10" s="184">
        <f>IF(Q10="Probabilidad",(($M$10-0)),IF(Q10="Impacto",($M$10-($M$10*T10))))</f>
        <v>0.8</v>
      </c>
      <c r="AE10" s="308" t="str">
        <f>IF(AF10&lt;=20%,"Leve",IF(AF10&lt;=40%,"Menor",IF(AF10&lt;=60%,"Moderado",IF(AF10&lt;=80%,"Mayor",IF(AF10&lt;=100%,"Catastrófico")))))</f>
        <v>Mayor</v>
      </c>
      <c r="AF10" s="308">
        <f>AVERAGE(AD10:AD14)</f>
        <v>0.8</v>
      </c>
      <c r="AG10" s="300" t="str">
        <f>VLOOKUP(AA10&amp;AE10,Hoja1!$B$4:$C$28,2,0)</f>
        <v xml:space="preserve">Alto </v>
      </c>
      <c r="AH10" s="300" t="s">
        <v>256</v>
      </c>
      <c r="AI10" s="300" t="s">
        <v>257</v>
      </c>
      <c r="AJ10" s="300" t="s">
        <v>258</v>
      </c>
      <c r="AK10" s="331">
        <v>44562</v>
      </c>
      <c r="AL10" s="331">
        <v>44651</v>
      </c>
      <c r="AM10" s="332" t="s">
        <v>259</v>
      </c>
      <c r="AN10" s="316" t="s">
        <v>260</v>
      </c>
    </row>
    <row r="11" spans="1:298" ht="57.75" customHeight="1" x14ac:dyDescent="0.2">
      <c r="A11" s="316"/>
      <c r="B11" s="301"/>
      <c r="C11" s="316"/>
      <c r="D11" s="339"/>
      <c r="E11" s="316"/>
      <c r="F11" s="316"/>
      <c r="G11" s="316"/>
      <c r="H11" s="316"/>
      <c r="I11" s="320"/>
      <c r="J11" s="321"/>
      <c r="K11" s="316"/>
      <c r="L11" s="325"/>
      <c r="M11" s="325"/>
      <c r="N11" s="316"/>
      <c r="O11" s="182">
        <v>2</v>
      </c>
      <c r="P11" s="164" t="s">
        <v>261</v>
      </c>
      <c r="Q11" s="182" t="str">
        <f t="shared" si="0"/>
        <v>Probabilidad</v>
      </c>
      <c r="R11" s="182" t="s">
        <v>251</v>
      </c>
      <c r="S11" s="182" t="s">
        <v>262</v>
      </c>
      <c r="T11" s="184">
        <f>VLOOKUP(R11&amp;S11,Hoja1!$Q$4:$R$9,2,0)</f>
        <v>0.5</v>
      </c>
      <c r="U11" s="182" t="s">
        <v>253</v>
      </c>
      <c r="V11" s="182" t="s">
        <v>254</v>
      </c>
      <c r="W11" s="182" t="s">
        <v>255</v>
      </c>
      <c r="X11" s="184">
        <f>IF(Q11="Probabilidad",($J$10*T11),IF(Q11="Impacto"," "))</f>
        <v>0.3</v>
      </c>
      <c r="Y11" s="184" t="str">
        <f>IF(Z11&lt;=20%,'Tabla probabilidad'!$B$5,IF(Z11&lt;=40%,'Tabla probabilidad'!$B$6,IF(Z11&lt;=60%,'Tabla probabilidad'!$B$7,IF(Z11&lt;=80%,'Tabla probabilidad'!$B$8,IF(Z11&lt;=100%,'Tabla probabilidad'!$B$9)))))</f>
        <v>Baja</v>
      </c>
      <c r="Z11" s="184">
        <f>IF(R11="Preventivo",(J10-(J10*T11)),IF(R11="Detectivo",(J10-(J10*T11)),IF(R11="Correctivo",(J10))))</f>
        <v>0.3</v>
      </c>
      <c r="AA11" s="309"/>
      <c r="AB11" s="309"/>
      <c r="AC11" s="184" t="str">
        <f t="shared" si="1"/>
        <v>Mayor</v>
      </c>
      <c r="AD11" s="184">
        <f>IF(Q11="Probabilidad",(($M$10-0)),IF(Q11="Impacto",($M$10-($M$10*T11))))</f>
        <v>0.8</v>
      </c>
      <c r="AE11" s="309"/>
      <c r="AF11" s="309"/>
      <c r="AG11" s="301"/>
      <c r="AH11" s="301"/>
      <c r="AI11" s="301"/>
      <c r="AJ11" s="301"/>
      <c r="AK11" s="301"/>
      <c r="AL11" s="301"/>
      <c r="AM11" s="333"/>
      <c r="AN11" s="316"/>
    </row>
    <row r="12" spans="1:298" ht="69.75" customHeight="1" x14ac:dyDescent="0.2">
      <c r="A12" s="316"/>
      <c r="B12" s="301"/>
      <c r="C12" s="316"/>
      <c r="D12" s="339"/>
      <c r="E12" s="316"/>
      <c r="F12" s="316"/>
      <c r="G12" s="316"/>
      <c r="H12" s="316"/>
      <c r="I12" s="320"/>
      <c r="J12" s="321"/>
      <c r="K12" s="316"/>
      <c r="L12" s="325"/>
      <c r="M12" s="325"/>
      <c r="N12" s="316"/>
      <c r="O12" s="182">
        <v>3</v>
      </c>
      <c r="P12" s="164" t="s">
        <v>263</v>
      </c>
      <c r="Q12" s="182" t="str">
        <f t="shared" si="0"/>
        <v>Probabilidad</v>
      </c>
      <c r="R12" s="182" t="s">
        <v>251</v>
      </c>
      <c r="S12" s="182" t="s">
        <v>252</v>
      </c>
      <c r="T12" s="184">
        <f>VLOOKUP(R12&amp;S12,Hoja1!$Q$4:$R$9,2,0)</f>
        <v>0.45</v>
      </c>
      <c r="U12" s="182" t="s">
        <v>253</v>
      </c>
      <c r="V12" s="182" t="s">
        <v>264</v>
      </c>
      <c r="W12" s="182" t="s">
        <v>255</v>
      </c>
      <c r="X12" s="184">
        <f t="shared" ref="X12:X14" si="2">IF(Q12="Probabilidad",($J$10*T12),IF(Q12="Impacto"," "))</f>
        <v>0.27</v>
      </c>
      <c r="Y12" s="184" t="str">
        <f>IF(Z12&lt;=20%,'Tabla probabilidad'!$B$5,IF(Z12&lt;=40%,'Tabla probabilidad'!$B$6,IF(Z12&lt;=60%,'Tabla probabilidad'!$B$7,IF(Z12&lt;=80%,'Tabla probabilidad'!$B$8,IF(Z12&lt;=100%,'Tabla probabilidad'!$B$9)))))</f>
        <v>Baja</v>
      </c>
      <c r="Z12" s="184">
        <f>IF(R12="Preventivo",(J10-(J10*T12)),IF(R12="Detectivo",(J10-(J10*T12)),IF(R12="Correctivo",(J10))))</f>
        <v>0.32999999999999996</v>
      </c>
      <c r="AA12" s="309"/>
      <c r="AB12" s="309"/>
      <c r="AC12" s="184" t="str">
        <f t="shared" si="1"/>
        <v>Mayor</v>
      </c>
      <c r="AD12" s="184">
        <f>IF(Q12="Probabilidad",(($M$10-0)),IF(Q12="Impacto",($M$10-($M$10*T12))))</f>
        <v>0.8</v>
      </c>
      <c r="AE12" s="309"/>
      <c r="AF12" s="309"/>
      <c r="AG12" s="301"/>
      <c r="AH12" s="301"/>
      <c r="AI12" s="301"/>
      <c r="AJ12" s="301"/>
      <c r="AK12" s="301"/>
      <c r="AL12" s="301"/>
      <c r="AM12" s="333"/>
      <c r="AN12" s="316"/>
    </row>
    <row r="13" spans="1:298" ht="72" customHeight="1" x14ac:dyDescent="0.2">
      <c r="A13" s="316"/>
      <c r="B13" s="301"/>
      <c r="C13" s="316"/>
      <c r="D13" s="339"/>
      <c r="E13" s="316"/>
      <c r="F13" s="316"/>
      <c r="G13" s="316"/>
      <c r="H13" s="316"/>
      <c r="I13" s="320"/>
      <c r="J13" s="321"/>
      <c r="K13" s="316"/>
      <c r="L13" s="325"/>
      <c r="M13" s="325"/>
      <c r="N13" s="316"/>
      <c r="O13" s="182">
        <v>4</v>
      </c>
      <c r="P13" s="164" t="s">
        <v>265</v>
      </c>
      <c r="Q13" s="182" t="str">
        <f t="shared" si="0"/>
        <v>Probabilidad</v>
      </c>
      <c r="R13" s="182" t="s">
        <v>251</v>
      </c>
      <c r="S13" s="182" t="s">
        <v>252</v>
      </c>
      <c r="T13" s="184">
        <f>VLOOKUP(R13&amp;S13,Hoja1!$Q$4:$R$9,2,0)</f>
        <v>0.45</v>
      </c>
      <c r="U13" s="182" t="s">
        <v>253</v>
      </c>
      <c r="V13" s="182" t="s">
        <v>254</v>
      </c>
      <c r="W13" s="182" t="s">
        <v>255</v>
      </c>
      <c r="X13" s="184">
        <f t="shared" si="2"/>
        <v>0.27</v>
      </c>
      <c r="Y13" s="184" t="str">
        <f>IF(Z13&lt;=20%,'Tabla probabilidad'!$B$5,IF(Z13&lt;=40%,'Tabla probabilidad'!$B$6,IF(Z13&lt;=60%,'Tabla probabilidad'!$B$7,IF(Z13&lt;=80%,'Tabla probabilidad'!$B$8,IF(Z13&lt;=100%,'Tabla probabilidad'!$B$9)))))</f>
        <v>Baja</v>
      </c>
      <c r="Z13" s="184">
        <f>IF(R13="Preventivo",(J10-(J10*T13)),IF(R13="Detectivo",(J10-(J10*T13)),IF(R13="Correctivo",(J10))))</f>
        <v>0.32999999999999996</v>
      </c>
      <c r="AA13" s="309"/>
      <c r="AB13" s="309"/>
      <c r="AC13" s="184" t="str">
        <f t="shared" si="1"/>
        <v>Mayor</v>
      </c>
      <c r="AD13" s="184">
        <f>IF(Q13="Probabilidad",(($M$10-0)),IF(Q13="Impacto",($M$10-($M$10*T13))))</f>
        <v>0.8</v>
      </c>
      <c r="AE13" s="309"/>
      <c r="AF13" s="309"/>
      <c r="AG13" s="301"/>
      <c r="AH13" s="301"/>
      <c r="AI13" s="301"/>
      <c r="AJ13" s="301"/>
      <c r="AK13" s="301"/>
      <c r="AL13" s="301"/>
      <c r="AM13" s="333"/>
      <c r="AN13" s="316"/>
    </row>
    <row r="14" spans="1:298" ht="54" customHeight="1" x14ac:dyDescent="0.2">
      <c r="A14" s="316"/>
      <c r="B14" s="302"/>
      <c r="C14" s="316"/>
      <c r="D14" s="339"/>
      <c r="E14" s="316"/>
      <c r="F14" s="316"/>
      <c r="G14" s="316"/>
      <c r="H14" s="316"/>
      <c r="I14" s="320"/>
      <c r="J14" s="321"/>
      <c r="K14" s="316"/>
      <c r="L14" s="325"/>
      <c r="M14" s="325"/>
      <c r="N14" s="316"/>
      <c r="O14" s="182">
        <v>5</v>
      </c>
      <c r="P14" s="165" t="s">
        <v>266</v>
      </c>
      <c r="Q14" s="182" t="str">
        <f t="shared" si="0"/>
        <v>Probabilidad</v>
      </c>
      <c r="R14" s="182" t="s">
        <v>267</v>
      </c>
      <c r="S14" s="182" t="s">
        <v>252</v>
      </c>
      <c r="T14" s="184">
        <f>VLOOKUP(R14&amp;S14,Hoja1!$Q$4:$R$9,2,0)</f>
        <v>0.35</v>
      </c>
      <c r="U14" s="182" t="s">
        <v>253</v>
      </c>
      <c r="V14" s="182" t="s">
        <v>254</v>
      </c>
      <c r="W14" s="182" t="s">
        <v>255</v>
      </c>
      <c r="X14" s="184">
        <f t="shared" si="2"/>
        <v>0.21</v>
      </c>
      <c r="Y14" s="184" t="str">
        <f>IF(Z14&lt;=20%,'Tabla probabilidad'!$B$5,IF(Z14&lt;=40%,'Tabla probabilidad'!$B$6,IF(Z14&lt;=60%,'Tabla probabilidad'!$B$7,IF(Z14&lt;=80%,'Tabla probabilidad'!$B$8,IF(Z14&lt;=100%,'Tabla probabilidad'!$B$9)))))</f>
        <v>Baja</v>
      </c>
      <c r="Z14" s="184">
        <f>IF(R14="Preventivo",(J10-(J10*T14)),IF(R14="Detectivo",(J10-(J10*T14)),IF(R14="Correctivo",(J10))))</f>
        <v>0.39</v>
      </c>
      <c r="AA14" s="310"/>
      <c r="AB14" s="310"/>
      <c r="AC14" s="184" t="str">
        <f t="shared" si="1"/>
        <v>Mayor</v>
      </c>
      <c r="AD14" s="184">
        <f>IF(Q14="Probabilidad",(($M$10-0)),IF(Q14="Impacto",($M$10-($M$10*T14))))</f>
        <v>0.8</v>
      </c>
      <c r="AE14" s="310"/>
      <c r="AF14" s="310"/>
      <c r="AG14" s="302"/>
      <c r="AH14" s="302"/>
      <c r="AI14" s="302"/>
      <c r="AJ14" s="302"/>
      <c r="AK14" s="302"/>
      <c r="AL14" s="302"/>
      <c r="AM14" s="334"/>
      <c r="AN14" s="316"/>
    </row>
    <row r="15" spans="1:298" ht="75" customHeight="1" x14ac:dyDescent="0.2">
      <c r="A15" s="316">
        <v>2</v>
      </c>
      <c r="B15" s="379" t="s">
        <v>268</v>
      </c>
      <c r="C15" s="316" t="s">
        <v>269</v>
      </c>
      <c r="D15" s="376" t="s">
        <v>270</v>
      </c>
      <c r="E15" s="379" t="s">
        <v>271</v>
      </c>
      <c r="F15" s="379" t="s">
        <v>272</v>
      </c>
      <c r="G15" s="316" t="s">
        <v>273</v>
      </c>
      <c r="H15" s="300">
        <v>365</v>
      </c>
      <c r="I15" s="320" t="str">
        <f>IF(H15&lt;=2,'Tabla probabilidad'!$B$5,IF(H15&lt;=24,'Tabla probabilidad'!$B$6,IF(H15&lt;=500,'Tabla probabilidad'!$B$7,IF(H15&lt;=5000,'Tabla probabilidad'!$B$8,IF(H15&gt;5000,'Tabla probabilidad'!$B$9)))))</f>
        <v>Media</v>
      </c>
      <c r="J15" s="321">
        <f>IF(H15&lt;=2,'Tabla probabilidad'!$D$5,IF(H15&lt;=24,'Tabla probabilidad'!$D$6,IF(H15&lt;=500,'Tabla probabilidad'!$D$7,IF(H15&lt;=5000,'Tabla probabilidad'!$D$8,IF(H15&gt;5000,'Tabla probabilidad'!$D$9)))))</f>
        <v>0.6</v>
      </c>
      <c r="K15" s="316" t="s">
        <v>274</v>
      </c>
      <c r="L15" s="31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Catastrófico</v>
      </c>
      <c r="M15" s="31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100%</v>
      </c>
      <c r="N15" s="316" t="str">
        <f>VLOOKUP((I15&amp;L15),Hoja1!$B$4:$C$28,2,0)</f>
        <v>Extremo</v>
      </c>
      <c r="O15" s="182">
        <v>1</v>
      </c>
      <c r="P15" s="141" t="s">
        <v>275</v>
      </c>
      <c r="Q15" s="182" t="str">
        <f t="shared" si="0"/>
        <v>Probabilidad</v>
      </c>
      <c r="R15" s="182" t="s">
        <v>251</v>
      </c>
      <c r="S15" s="182" t="s">
        <v>252</v>
      </c>
      <c r="T15" s="184">
        <f>VLOOKUP(R15&amp;S15,Hoja1!$Q$4:$R$9,2,0)</f>
        <v>0.45</v>
      </c>
      <c r="U15" s="182" t="s">
        <v>253</v>
      </c>
      <c r="V15" s="182" t="s">
        <v>254</v>
      </c>
      <c r="W15" s="182" t="s">
        <v>255</v>
      </c>
      <c r="X15" s="184">
        <f>IF(Q15="Probabilidad",($J$15*T15),IF(Q15="Impacto"," "))</f>
        <v>0.27</v>
      </c>
      <c r="Y15" s="184" t="str">
        <f>IF(Z15&lt;=20%,'Tabla probabilidad'!$B$5,IF(Z15&lt;=40%,'Tabla probabilidad'!$B$6,IF(Z15&lt;=60%,'Tabla probabilidad'!$B$7,IF(Z15&lt;=80%,'Tabla probabilidad'!$B$8,IF(Z15&lt;=100%,'Tabla probabilidad'!$B$9)))))</f>
        <v>Baja</v>
      </c>
      <c r="Z15" s="184">
        <f>IF(R15="Preventivo",(J15-(J15*T15)),IF(R15="Detectivo",(J15-(J15*T15)),IF(R15="Correctivo",(J15))))</f>
        <v>0.32999999999999996</v>
      </c>
      <c r="AA15" s="308" t="str">
        <f>IF(AB15&lt;=20%,'Tabla probabilidad'!$B$5,IF(AB15&lt;=40%,'Tabla probabilidad'!$B$6,IF(AB15&lt;=60%,'Tabla probabilidad'!$B$7,IF(AB15&lt;=80%,'Tabla probabilidad'!$B$8,IF(AB15&lt;=100%,'Tabla probabilidad'!$B$9)))))</f>
        <v>Baja</v>
      </c>
      <c r="AB15" s="308">
        <f>AVERAGE(Z15:Z19)</f>
        <v>0.39600000000000002</v>
      </c>
      <c r="AC15" s="184" t="str">
        <f t="shared" si="1"/>
        <v>Catastrófico</v>
      </c>
      <c r="AD15" s="184">
        <f>IF(Q15="Probabilidad",(($M$15-0)),IF(Q15="Impacto",($M$15-($M$15*T15))))</f>
        <v>1</v>
      </c>
      <c r="AE15" s="308" t="str">
        <f>IF(AF15&lt;=20%,"Leve",IF(AF15&lt;=40%,"Menor",IF(AF15&lt;=60%,"Moderado",IF(AF15&lt;=80%,"Mayor",IF(AF15&lt;=100%,"Catastrófico")))))</f>
        <v>Catastrófico</v>
      </c>
      <c r="AF15" s="308">
        <f>AVERAGE(AD15:AD19)</f>
        <v>0.94000000000000006</v>
      </c>
      <c r="AG15" s="300" t="str">
        <f>VLOOKUP(AA15&amp;AE15,Hoja1!$B$4:$C$28,2,0)</f>
        <v>Extremo</v>
      </c>
      <c r="AH15" s="300" t="s">
        <v>256</v>
      </c>
      <c r="AI15" s="335" t="s">
        <v>276</v>
      </c>
      <c r="AJ15" s="300" t="s">
        <v>277</v>
      </c>
      <c r="AK15" s="331">
        <v>44562</v>
      </c>
      <c r="AL15" s="331">
        <v>44651</v>
      </c>
      <c r="AM15" s="332" t="s">
        <v>278</v>
      </c>
      <c r="AN15" s="316" t="s">
        <v>260</v>
      </c>
    </row>
    <row r="16" spans="1:298" ht="104.25" customHeight="1" x14ac:dyDescent="0.2">
      <c r="A16" s="316"/>
      <c r="B16" s="380"/>
      <c r="C16" s="316"/>
      <c r="D16" s="377"/>
      <c r="E16" s="380"/>
      <c r="F16" s="380"/>
      <c r="G16" s="316"/>
      <c r="H16" s="301"/>
      <c r="I16" s="320"/>
      <c r="J16" s="321"/>
      <c r="K16" s="316"/>
      <c r="L16" s="325"/>
      <c r="M16" s="325"/>
      <c r="N16" s="316"/>
      <c r="O16" s="166">
        <v>2</v>
      </c>
      <c r="P16" s="167" t="s">
        <v>279</v>
      </c>
      <c r="Q16" s="182" t="str">
        <f t="shared" si="0"/>
        <v>Probabilidad</v>
      </c>
      <c r="R16" s="182" t="s">
        <v>251</v>
      </c>
      <c r="S16" s="182" t="s">
        <v>252</v>
      </c>
      <c r="T16" s="184">
        <f>VLOOKUP(R16&amp;S16,Hoja1!$Q$4:$R$9,2,0)</f>
        <v>0.45</v>
      </c>
      <c r="U16" s="182" t="s">
        <v>253</v>
      </c>
      <c r="V16" s="182" t="s">
        <v>254</v>
      </c>
      <c r="W16" s="182" t="s">
        <v>255</v>
      </c>
      <c r="X16" s="184">
        <f>IF(Q16="Probabilidad",($J$15*T16),IF(Q16="Impacto"," "))</f>
        <v>0.27</v>
      </c>
      <c r="Y16" s="184" t="str">
        <f>IF(Z16&lt;=20%,'Tabla probabilidad'!$B$5,IF(Z16&lt;=40%,'Tabla probabilidad'!$B$6,IF(Z16&lt;=60%,'Tabla probabilidad'!$B$7,IF(Z16&lt;=80%,'Tabla probabilidad'!$B$8,IF(Z16&lt;=100%,'Tabla probabilidad'!$B$9)))))</f>
        <v>Baja</v>
      </c>
      <c r="Z16" s="184">
        <f>IF(R16="Preventivo",(J15-(J15*T16)),IF(R16="Detectivo",(J15-(J15*T16)),IF(R16="Correctivo",(J15))))</f>
        <v>0.32999999999999996</v>
      </c>
      <c r="AA16" s="309"/>
      <c r="AB16" s="309"/>
      <c r="AC16" s="184" t="str">
        <f t="shared" si="1"/>
        <v>Catastrófico</v>
      </c>
      <c r="AD16" s="184">
        <f t="shared" ref="AD16:AD19" si="3">IF(Q16="Probabilidad",(($M$15-0)),IF(Q16="Impacto",($M$15-($M$15*T16))))</f>
        <v>1</v>
      </c>
      <c r="AE16" s="309"/>
      <c r="AF16" s="309"/>
      <c r="AG16" s="301"/>
      <c r="AH16" s="301"/>
      <c r="AI16" s="336"/>
      <c r="AJ16" s="301"/>
      <c r="AK16" s="301"/>
      <c r="AL16" s="301"/>
      <c r="AM16" s="333"/>
      <c r="AN16" s="316"/>
    </row>
    <row r="17" spans="1:40" ht="101.25" customHeight="1" x14ac:dyDescent="0.2">
      <c r="A17" s="316"/>
      <c r="B17" s="380"/>
      <c r="C17" s="316"/>
      <c r="D17" s="377"/>
      <c r="E17" s="380"/>
      <c r="F17" s="380"/>
      <c r="G17" s="316"/>
      <c r="H17" s="301"/>
      <c r="I17" s="320"/>
      <c r="J17" s="321"/>
      <c r="K17" s="316"/>
      <c r="L17" s="325"/>
      <c r="M17" s="325"/>
      <c r="N17" s="316"/>
      <c r="O17" s="182">
        <v>3</v>
      </c>
      <c r="P17" s="142" t="s">
        <v>280</v>
      </c>
      <c r="Q17" s="182" t="str">
        <f t="shared" si="0"/>
        <v>Impacto</v>
      </c>
      <c r="R17" s="182" t="s">
        <v>281</v>
      </c>
      <c r="S17" s="182" t="s">
        <v>252</v>
      </c>
      <c r="T17" s="184">
        <f>VLOOKUP(R17&amp;S17,Hoja1!$Q$4:$R$9,2,0)</f>
        <v>0.3</v>
      </c>
      <c r="U17" s="182" t="s">
        <v>253</v>
      </c>
      <c r="V17" s="182" t="s">
        <v>254</v>
      </c>
      <c r="W17" s="182" t="s">
        <v>255</v>
      </c>
      <c r="X17" s="184" t="str">
        <f t="shared" ref="X17:X19" si="4">IF(Q17="Probabilidad",($J$15*T17),IF(Q17="Impacto"," "))</f>
        <v xml:space="preserve"> </v>
      </c>
      <c r="Y17" s="184" t="str">
        <f>IF(Z17&lt;=20%,'Tabla probabilidad'!$B$5,IF(Z17&lt;=40%,'Tabla probabilidad'!$B$6,IF(Z17&lt;=60%,'Tabla probabilidad'!$B$7,IF(Z17&lt;=80%,'Tabla probabilidad'!$B$8,IF(Z17&lt;=100%,'Tabla probabilidad'!$B$9)))))</f>
        <v>Media</v>
      </c>
      <c r="Z17" s="184">
        <f>IF(R17="Preventivo",(J15-(J15*T17)),IF(R17="Detectivo",(J15-(J15*T17)),IF(R17="Correctivo",(J15))))</f>
        <v>0.6</v>
      </c>
      <c r="AA17" s="309"/>
      <c r="AB17" s="309"/>
      <c r="AC17" s="184" t="str">
        <f t="shared" si="1"/>
        <v>Mayor</v>
      </c>
      <c r="AD17" s="184">
        <f t="shared" si="3"/>
        <v>0.7</v>
      </c>
      <c r="AE17" s="309"/>
      <c r="AF17" s="309"/>
      <c r="AG17" s="301"/>
      <c r="AH17" s="301"/>
      <c r="AI17" s="336"/>
      <c r="AJ17" s="301"/>
      <c r="AK17" s="301"/>
      <c r="AL17" s="301"/>
      <c r="AM17" s="333"/>
      <c r="AN17" s="316"/>
    </row>
    <row r="18" spans="1:40" ht="62.25" customHeight="1" x14ac:dyDescent="0.2">
      <c r="A18" s="316"/>
      <c r="B18" s="380"/>
      <c r="C18" s="316"/>
      <c r="D18" s="377"/>
      <c r="E18" s="380"/>
      <c r="F18" s="380"/>
      <c r="G18" s="316"/>
      <c r="H18" s="301"/>
      <c r="I18" s="320"/>
      <c r="J18" s="321"/>
      <c r="K18" s="316"/>
      <c r="L18" s="325"/>
      <c r="M18" s="325"/>
      <c r="N18" s="316"/>
      <c r="O18" s="166">
        <v>4</v>
      </c>
      <c r="P18" s="167" t="s">
        <v>282</v>
      </c>
      <c r="Q18" s="182" t="str">
        <f t="shared" si="0"/>
        <v>Probabilidad</v>
      </c>
      <c r="R18" s="182" t="s">
        <v>251</v>
      </c>
      <c r="S18" s="182" t="s">
        <v>252</v>
      </c>
      <c r="T18" s="184">
        <f>VLOOKUP(R18&amp;S18,Hoja1!$Q$4:$R$9,2,0)</f>
        <v>0.45</v>
      </c>
      <c r="U18" s="182" t="s">
        <v>253</v>
      </c>
      <c r="V18" s="182" t="s">
        <v>264</v>
      </c>
      <c r="W18" s="182" t="s">
        <v>255</v>
      </c>
      <c r="X18" s="184">
        <f t="shared" si="4"/>
        <v>0.27</v>
      </c>
      <c r="Y18" s="184" t="str">
        <f>IF(Z18&lt;=20%,'Tabla probabilidad'!$B$5,IF(Z18&lt;=40%,'Tabla probabilidad'!$B$6,IF(Z18&lt;=60%,'Tabla probabilidad'!$B$7,IF(Z18&lt;=80%,'Tabla probabilidad'!$B$8,IF(Z18&lt;=100%,'Tabla probabilidad'!$B$9)))))</f>
        <v>Baja</v>
      </c>
      <c r="Z18" s="184">
        <f>IF(R18="Preventivo",(J15-(J15*T18)),IF(R18="Detectivo",(J15-(J15*T18)),IF(R18="Correctivo",(J15))))</f>
        <v>0.32999999999999996</v>
      </c>
      <c r="AA18" s="309"/>
      <c r="AB18" s="309"/>
      <c r="AC18" s="184" t="str">
        <f t="shared" si="1"/>
        <v>Catastrófico</v>
      </c>
      <c r="AD18" s="184">
        <f t="shared" si="3"/>
        <v>1</v>
      </c>
      <c r="AE18" s="309"/>
      <c r="AF18" s="309"/>
      <c r="AG18" s="301"/>
      <c r="AH18" s="301"/>
      <c r="AI18" s="336"/>
      <c r="AJ18" s="301"/>
      <c r="AK18" s="301"/>
      <c r="AL18" s="301"/>
      <c r="AM18" s="333"/>
      <c r="AN18" s="316"/>
    </row>
    <row r="19" spans="1:40" ht="112.5" customHeight="1" x14ac:dyDescent="0.2">
      <c r="A19" s="316"/>
      <c r="B19" s="381"/>
      <c r="C19" s="316"/>
      <c r="D19" s="378"/>
      <c r="E19" s="381"/>
      <c r="F19" s="381"/>
      <c r="G19" s="316"/>
      <c r="H19" s="302"/>
      <c r="I19" s="320"/>
      <c r="J19" s="321"/>
      <c r="K19" s="316"/>
      <c r="L19" s="325"/>
      <c r="M19" s="325"/>
      <c r="N19" s="316"/>
      <c r="O19" s="182">
        <v>5</v>
      </c>
      <c r="P19" s="168" t="s">
        <v>283</v>
      </c>
      <c r="Q19" s="182" t="str">
        <f t="shared" si="0"/>
        <v>Probabilidad</v>
      </c>
      <c r="R19" s="182" t="s">
        <v>267</v>
      </c>
      <c r="S19" s="182" t="s">
        <v>252</v>
      </c>
      <c r="T19" s="184">
        <f>VLOOKUP(R19&amp;S19,Hoja1!$Q$4:$R$9,2,0)</f>
        <v>0.35</v>
      </c>
      <c r="U19" s="182" t="s">
        <v>253</v>
      </c>
      <c r="V19" s="182" t="s">
        <v>254</v>
      </c>
      <c r="W19" s="182" t="s">
        <v>255</v>
      </c>
      <c r="X19" s="184">
        <f t="shared" si="4"/>
        <v>0.21</v>
      </c>
      <c r="Y19" s="184" t="str">
        <f>IF(Z19&lt;=20%,'Tabla probabilidad'!$B$5,IF(Z19&lt;=40%,'Tabla probabilidad'!$B$6,IF(Z19&lt;=60%,'Tabla probabilidad'!$B$7,IF(Z19&lt;=80%,'Tabla probabilidad'!$B$8,IF(Z19&lt;=100%,'Tabla probabilidad'!$B$9)))))</f>
        <v>Baja</v>
      </c>
      <c r="Z19" s="184">
        <f>IF(R19="Preventivo",(J15-(J15*T19)),IF(R19="Detectivo",(J15-(J15*T19)),IF(R19="Correctivo",(J15))))</f>
        <v>0.39</v>
      </c>
      <c r="AA19" s="310"/>
      <c r="AB19" s="310"/>
      <c r="AC19" s="184" t="str">
        <f t="shared" si="1"/>
        <v>Catastrófico</v>
      </c>
      <c r="AD19" s="184">
        <f t="shared" si="3"/>
        <v>1</v>
      </c>
      <c r="AE19" s="310"/>
      <c r="AF19" s="310"/>
      <c r="AG19" s="302"/>
      <c r="AH19" s="302"/>
      <c r="AI19" s="338"/>
      <c r="AJ19" s="302"/>
      <c r="AK19" s="302"/>
      <c r="AL19" s="302"/>
      <c r="AM19" s="334"/>
      <c r="AN19" s="316"/>
    </row>
    <row r="20" spans="1:40" ht="66.75" customHeight="1" x14ac:dyDescent="0.2">
      <c r="A20" s="316">
        <v>3</v>
      </c>
      <c r="B20" s="300" t="s">
        <v>284</v>
      </c>
      <c r="C20" s="316" t="s">
        <v>269</v>
      </c>
      <c r="D20" s="335" t="s">
        <v>285</v>
      </c>
      <c r="E20" s="300" t="s">
        <v>286</v>
      </c>
      <c r="F20" s="300" t="s">
        <v>287</v>
      </c>
      <c r="G20" s="316" t="s">
        <v>273</v>
      </c>
      <c r="H20" s="300">
        <v>365</v>
      </c>
      <c r="I20" s="320" t="str">
        <f>IF(H20&lt;=2,'Tabla probabilidad'!$B$5,IF(H20&lt;=24,'Tabla probabilidad'!$B$6,IF(H20&lt;=500,'Tabla probabilidad'!$B$7,IF(H20&lt;=5000,'Tabla probabilidad'!$B$8,IF(H20&gt;5000,'Tabla probabilidad'!$B$9)))))</f>
        <v>Media</v>
      </c>
      <c r="J20" s="321">
        <f>IF(H20&lt;=2,'Tabla probabilidad'!$D$5,IF(H20&lt;=24,'Tabla probabilidad'!$D$6,IF(H20&lt;=500,'Tabla probabilidad'!$D$7,IF(H20&lt;=5000,'Tabla probabilidad'!$D$8,IF(H20&gt;5000,'Tabla probabilidad'!$D$9)))))</f>
        <v>0.6</v>
      </c>
      <c r="K20" s="316" t="s">
        <v>288</v>
      </c>
      <c r="L20" s="31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1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16" t="str">
        <f>VLOOKUP((I20&amp;L20),Hoja1!$B$4:$C$28,2,0)</f>
        <v xml:space="preserve">Alto </v>
      </c>
      <c r="O20" s="182">
        <v>1</v>
      </c>
      <c r="P20" s="169" t="s">
        <v>289</v>
      </c>
      <c r="Q20" s="182" t="str">
        <f t="shared" si="0"/>
        <v>Probabilidad</v>
      </c>
      <c r="R20" s="182" t="s">
        <v>251</v>
      </c>
      <c r="S20" s="182" t="s">
        <v>252</v>
      </c>
      <c r="T20" s="184">
        <f>VLOOKUP(R20&amp;S20,Hoja1!$Q$4:$R$9,2,0)</f>
        <v>0.45</v>
      </c>
      <c r="U20" s="182" t="s">
        <v>253</v>
      </c>
      <c r="V20" s="182" t="s">
        <v>254</v>
      </c>
      <c r="W20" s="182" t="s">
        <v>255</v>
      </c>
      <c r="X20" s="184">
        <f>IF(Q20="Probabilidad",($J$20*T20),IF(Q20="Impacto"," "))</f>
        <v>0.27</v>
      </c>
      <c r="Y20" s="184" t="str">
        <f>IF(Z20&lt;=20%,'Tabla probabilidad'!$B$5,IF(Z20&lt;=40%,'Tabla probabilidad'!$B$6,IF(Z20&lt;=60%,'Tabla probabilidad'!$B$7,IF(Z20&lt;=80%,'Tabla probabilidad'!$B$8,IF(Z20&lt;=100%,'Tabla probabilidad'!$B$9)))))</f>
        <v>Baja</v>
      </c>
      <c r="Z20" s="184">
        <f>IF(R20="Preventivo",(J20-(J20*T20)),IF(R20="Detectivo",(J20-(J20*T20)),IF(R20="Correctivo",(J20))))</f>
        <v>0.32999999999999996</v>
      </c>
      <c r="AA20" s="308" t="str">
        <f>IF(AB20&lt;=20%,'Tabla probabilidad'!$B$5,IF(AB20&lt;=40%,'Tabla probabilidad'!$B$6,IF(AB20&lt;=60%,'Tabla probabilidad'!$B$7,IF(AB20&lt;=80%,'Tabla probabilidad'!$B$8,IF(AB20&lt;=100%,'Tabla probabilidad'!$B$9)))))</f>
        <v>Baja</v>
      </c>
      <c r="AB20" s="308">
        <f>AVERAGE(Z20:Z24)</f>
        <v>0.35399999999999998</v>
      </c>
      <c r="AC20" s="184" t="str">
        <f t="shared" si="1"/>
        <v>Mayor</v>
      </c>
      <c r="AD20" s="184">
        <f>IF(Q20="Probabilidad",(($M$20-0)),IF(Q20="Impacto",($M$20-($M$20*T20))))</f>
        <v>0.8</v>
      </c>
      <c r="AE20" s="308" t="str">
        <f>IF(AF20&lt;=20%,"Leve",IF(AF20&lt;=40%,"Menor",IF(AF20&lt;=60%,"Moderado",IF(AF20&lt;=80%,"Mayor",IF(AF20&lt;=100%,"Catastrófico")))))</f>
        <v>Mayor</v>
      </c>
      <c r="AF20" s="308">
        <f>AVERAGE(AD20:AD24)</f>
        <v>0.8</v>
      </c>
      <c r="AG20" s="300" t="str">
        <f>VLOOKUP(AA20&amp;AE20,Hoja1!$B$4:$C$28,2,0)</f>
        <v xml:space="preserve">Alto </v>
      </c>
      <c r="AH20" s="300" t="s">
        <v>290</v>
      </c>
      <c r="AI20" s="300" t="s">
        <v>291</v>
      </c>
      <c r="AJ20" s="300" t="s">
        <v>292</v>
      </c>
      <c r="AK20" s="331">
        <v>44562</v>
      </c>
      <c r="AL20" s="331">
        <v>44651</v>
      </c>
      <c r="AM20" s="332" t="s">
        <v>278</v>
      </c>
      <c r="AN20" s="316" t="s">
        <v>260</v>
      </c>
    </row>
    <row r="21" spans="1:40" ht="69.75" customHeight="1" x14ac:dyDescent="0.2">
      <c r="A21" s="316"/>
      <c r="B21" s="301"/>
      <c r="C21" s="316"/>
      <c r="D21" s="336"/>
      <c r="E21" s="301"/>
      <c r="F21" s="301"/>
      <c r="G21" s="316"/>
      <c r="H21" s="301"/>
      <c r="I21" s="320"/>
      <c r="J21" s="321"/>
      <c r="K21" s="316"/>
      <c r="L21" s="325"/>
      <c r="M21" s="325"/>
      <c r="N21" s="316"/>
      <c r="O21" s="182">
        <v>2</v>
      </c>
      <c r="P21" s="142" t="s">
        <v>293</v>
      </c>
      <c r="Q21" s="182" t="str">
        <f t="shared" si="0"/>
        <v>Probabilidad</v>
      </c>
      <c r="R21" s="182" t="s">
        <v>267</v>
      </c>
      <c r="S21" s="182" t="s">
        <v>252</v>
      </c>
      <c r="T21" s="184">
        <f>VLOOKUP(R21&amp;S21,Hoja1!$Q$4:$R$9,2,0)</f>
        <v>0.35</v>
      </c>
      <c r="U21" s="182" t="s">
        <v>253</v>
      </c>
      <c r="V21" s="182" t="s">
        <v>254</v>
      </c>
      <c r="W21" s="182" t="s">
        <v>255</v>
      </c>
      <c r="X21" s="184">
        <f t="shared" ref="X21:X24" si="5">IF(Q21="Probabilidad",($J$20*T21),IF(Q21="Impacto"," "))</f>
        <v>0.21</v>
      </c>
      <c r="Y21" s="184" t="str">
        <f>IF(Z21&lt;=20%,'Tabla probabilidad'!$B$5,IF(Z21&lt;=40%,'Tabla probabilidad'!$B$6,IF(Z21&lt;=60%,'Tabla probabilidad'!$B$7,IF(Z21&lt;=80%,'Tabla probabilidad'!$B$8,IF(Z21&lt;=100%,'Tabla probabilidad'!$B$9)))))</f>
        <v>Baja</v>
      </c>
      <c r="Z21" s="184">
        <f>IF(R21="Preventivo",(J20-(J20*T21)),IF(R21="Detectivo",(J20-(J20*T21)),IF(R21="Correctivo",(J20))))</f>
        <v>0.39</v>
      </c>
      <c r="AA21" s="309"/>
      <c r="AB21" s="309"/>
      <c r="AC21" s="184" t="str">
        <f t="shared" si="1"/>
        <v>Mayor</v>
      </c>
      <c r="AD21" s="184">
        <f t="shared" ref="AD21:AD24" si="6">IF(Q21="Probabilidad",(($M$20-0)),IF(Q21="Impacto",($M$20-($M$20*T21))))</f>
        <v>0.8</v>
      </c>
      <c r="AE21" s="309"/>
      <c r="AF21" s="309"/>
      <c r="AG21" s="301"/>
      <c r="AH21" s="301"/>
      <c r="AI21" s="301"/>
      <c r="AJ21" s="301"/>
      <c r="AK21" s="301"/>
      <c r="AL21" s="301"/>
      <c r="AM21" s="333"/>
      <c r="AN21" s="316"/>
    </row>
    <row r="22" spans="1:40" ht="69" customHeight="1" x14ac:dyDescent="0.2">
      <c r="A22" s="316"/>
      <c r="B22" s="301"/>
      <c r="C22" s="316"/>
      <c r="D22" s="336"/>
      <c r="E22" s="301"/>
      <c r="F22" s="301"/>
      <c r="G22" s="316"/>
      <c r="H22" s="301"/>
      <c r="I22" s="320"/>
      <c r="J22" s="321"/>
      <c r="K22" s="316"/>
      <c r="L22" s="325"/>
      <c r="M22" s="325"/>
      <c r="N22" s="316"/>
      <c r="O22" s="182">
        <v>3</v>
      </c>
      <c r="P22" s="142" t="s">
        <v>294</v>
      </c>
      <c r="Q22" s="182" t="str">
        <f t="shared" si="0"/>
        <v>Probabilidad</v>
      </c>
      <c r="R22" s="182" t="s">
        <v>251</v>
      </c>
      <c r="S22" s="182" t="s">
        <v>252</v>
      </c>
      <c r="T22" s="184">
        <f>VLOOKUP(R22&amp;S22,Hoja1!$Q$4:$R$9,2,0)</f>
        <v>0.45</v>
      </c>
      <c r="U22" s="182" t="s">
        <v>253</v>
      </c>
      <c r="V22" s="182" t="s">
        <v>254</v>
      </c>
      <c r="W22" s="182" t="s">
        <v>255</v>
      </c>
      <c r="X22" s="184">
        <f t="shared" si="5"/>
        <v>0.27</v>
      </c>
      <c r="Y22" s="184" t="str">
        <f>IF(Z22&lt;=20%,'Tabla probabilidad'!$B$5,IF(Z22&lt;=40%,'Tabla probabilidad'!$B$6,IF(Z22&lt;=60%,'Tabla probabilidad'!$B$7,IF(Z22&lt;=80%,'Tabla probabilidad'!$B$8,IF(Z22&lt;=100%,'Tabla probabilidad'!$B$9)))))</f>
        <v>Baja</v>
      </c>
      <c r="Z22" s="184">
        <f>IF(R22="Preventivo",(J20-(J20*T22)),IF(R22="Detectivo",(J20-(J20*T22)),IF(R22="Correctivo",(J20))))</f>
        <v>0.32999999999999996</v>
      </c>
      <c r="AA22" s="309"/>
      <c r="AB22" s="309"/>
      <c r="AC22" s="184" t="str">
        <f t="shared" si="1"/>
        <v>Mayor</v>
      </c>
      <c r="AD22" s="184">
        <f t="shared" si="6"/>
        <v>0.8</v>
      </c>
      <c r="AE22" s="309"/>
      <c r="AF22" s="309"/>
      <c r="AG22" s="301"/>
      <c r="AH22" s="301"/>
      <c r="AI22" s="301"/>
      <c r="AJ22" s="301"/>
      <c r="AK22" s="301"/>
      <c r="AL22" s="301"/>
      <c r="AM22" s="333"/>
      <c r="AN22" s="316"/>
    </row>
    <row r="23" spans="1:40" ht="75.75" customHeight="1" x14ac:dyDescent="0.2">
      <c r="A23" s="316"/>
      <c r="B23" s="301"/>
      <c r="C23" s="316"/>
      <c r="D23" s="336"/>
      <c r="E23" s="301"/>
      <c r="F23" s="301"/>
      <c r="G23" s="316"/>
      <c r="H23" s="301"/>
      <c r="I23" s="320"/>
      <c r="J23" s="321"/>
      <c r="K23" s="316"/>
      <c r="L23" s="325"/>
      <c r="M23" s="325"/>
      <c r="N23" s="316"/>
      <c r="O23" s="182">
        <v>4</v>
      </c>
      <c r="P23" s="142" t="s">
        <v>295</v>
      </c>
      <c r="Q23" s="182" t="str">
        <f t="shared" si="0"/>
        <v>Probabilidad</v>
      </c>
      <c r="R23" s="182" t="s">
        <v>251</v>
      </c>
      <c r="S23" s="182" t="s">
        <v>252</v>
      </c>
      <c r="T23" s="184">
        <f>VLOOKUP(R23&amp;S23,Hoja1!$Q$4:$R$9,2,0)</f>
        <v>0.45</v>
      </c>
      <c r="U23" s="182" t="s">
        <v>296</v>
      </c>
      <c r="V23" s="182" t="s">
        <v>254</v>
      </c>
      <c r="W23" s="182" t="s">
        <v>297</v>
      </c>
      <c r="X23" s="184">
        <f t="shared" si="5"/>
        <v>0.27</v>
      </c>
      <c r="Y23" s="184" t="str">
        <f>IF(Z23&lt;=20%,'Tabla probabilidad'!$B$5,IF(Z23&lt;=40%,'Tabla probabilidad'!$B$6,IF(Z23&lt;=60%,'Tabla probabilidad'!$B$7,IF(Z23&lt;=80%,'Tabla probabilidad'!$B$8,IF(Z23&lt;=100%,'Tabla probabilidad'!$B$9)))))</f>
        <v>Baja</v>
      </c>
      <c r="Z23" s="184">
        <f>IF(R23="Preventivo",(J20-(J20*T23)),IF(R23="Detectivo",(J20-(J20*T23)),IF(R23="Correctivo",(J20))))</f>
        <v>0.32999999999999996</v>
      </c>
      <c r="AA23" s="309"/>
      <c r="AB23" s="309"/>
      <c r="AC23" s="184" t="str">
        <f t="shared" si="1"/>
        <v>Mayor</v>
      </c>
      <c r="AD23" s="184">
        <f t="shared" si="6"/>
        <v>0.8</v>
      </c>
      <c r="AE23" s="309"/>
      <c r="AF23" s="309"/>
      <c r="AG23" s="301"/>
      <c r="AH23" s="301"/>
      <c r="AI23" s="301"/>
      <c r="AJ23" s="301"/>
      <c r="AK23" s="301"/>
      <c r="AL23" s="301"/>
      <c r="AM23" s="333"/>
      <c r="AN23" s="316"/>
    </row>
    <row r="24" spans="1:40" ht="64.5" customHeight="1" x14ac:dyDescent="0.2">
      <c r="A24" s="316"/>
      <c r="B24" s="302"/>
      <c r="C24" s="316"/>
      <c r="D24" s="338"/>
      <c r="E24" s="302"/>
      <c r="F24" s="302"/>
      <c r="G24" s="316"/>
      <c r="H24" s="302"/>
      <c r="I24" s="320"/>
      <c r="J24" s="321"/>
      <c r="K24" s="316"/>
      <c r="L24" s="325"/>
      <c r="M24" s="325"/>
      <c r="N24" s="316"/>
      <c r="O24" s="182">
        <v>5</v>
      </c>
      <c r="P24" s="143" t="s">
        <v>298</v>
      </c>
      <c r="Q24" s="182" t="str">
        <f t="shared" si="0"/>
        <v>Probabilidad</v>
      </c>
      <c r="R24" s="182" t="s">
        <v>267</v>
      </c>
      <c r="S24" s="182" t="s">
        <v>252</v>
      </c>
      <c r="T24" s="184">
        <f>VLOOKUP(R24&amp;S24,Hoja1!$Q$4:$R$9,2,0)</f>
        <v>0.35</v>
      </c>
      <c r="U24" s="182" t="s">
        <v>296</v>
      </c>
      <c r="V24" s="182" t="s">
        <v>254</v>
      </c>
      <c r="W24" s="182" t="s">
        <v>297</v>
      </c>
      <c r="X24" s="184">
        <f t="shared" si="5"/>
        <v>0.21</v>
      </c>
      <c r="Y24" s="184" t="str">
        <f>IF(Z24&lt;=20%,'Tabla probabilidad'!$B$5,IF(Z24&lt;=40%,'Tabla probabilidad'!$B$6,IF(Z24&lt;=60%,'Tabla probabilidad'!$B$7,IF(Z24&lt;=80%,'Tabla probabilidad'!$B$8,IF(Z24&lt;=100%,'Tabla probabilidad'!$B$9)))))</f>
        <v>Baja</v>
      </c>
      <c r="Z24" s="184">
        <f>IF(R24="Preventivo",(J20-(J20*T24)),IF(R24="Detectivo",(J20-(J20*T24)),IF(R24="Correctivo",(J20))))</f>
        <v>0.39</v>
      </c>
      <c r="AA24" s="310"/>
      <c r="AB24" s="310"/>
      <c r="AC24" s="184" t="str">
        <f t="shared" si="1"/>
        <v>Mayor</v>
      </c>
      <c r="AD24" s="184">
        <f t="shared" si="6"/>
        <v>0.8</v>
      </c>
      <c r="AE24" s="310"/>
      <c r="AF24" s="310"/>
      <c r="AG24" s="302"/>
      <c r="AH24" s="302"/>
      <c r="AI24" s="302"/>
      <c r="AJ24" s="302"/>
      <c r="AK24" s="302"/>
      <c r="AL24" s="302"/>
      <c r="AM24" s="334"/>
      <c r="AN24" s="316"/>
    </row>
    <row r="25" spans="1:40" ht="57" customHeight="1" x14ac:dyDescent="0.2">
      <c r="A25" s="316">
        <v>4</v>
      </c>
      <c r="B25" s="300" t="s">
        <v>299</v>
      </c>
      <c r="C25" s="316" t="s">
        <v>244</v>
      </c>
      <c r="D25" s="335" t="s">
        <v>300</v>
      </c>
      <c r="E25" s="300" t="s">
        <v>301</v>
      </c>
      <c r="F25" s="300" t="s">
        <v>302</v>
      </c>
      <c r="G25" s="316" t="s">
        <v>273</v>
      </c>
      <c r="H25" s="300">
        <v>365</v>
      </c>
      <c r="I25" s="320" t="str">
        <f>IF(H25&lt;=2,'Tabla probabilidad'!$B$5,IF(H25&lt;=24,'Tabla probabilidad'!$B$6,IF(H25&lt;=500,'Tabla probabilidad'!$B$7,IF(H25&lt;=5000,'Tabla probabilidad'!$B$8,IF(H25&gt;5000,'Tabla probabilidad'!$B$9)))))</f>
        <v>Media</v>
      </c>
      <c r="J25" s="321">
        <f>IF(H25&lt;=2,'Tabla probabilidad'!$D$5,IF(H25&lt;=24,'Tabla probabilidad'!$D$6,IF(H25&lt;=500,'Tabla probabilidad'!$D$7,IF(H25&lt;=5000,'Tabla probabilidad'!$D$8,IF(H25&gt;5000,'Tabla probabilidad'!$D$9)))))</f>
        <v>0.6</v>
      </c>
      <c r="K25" s="316" t="s">
        <v>303</v>
      </c>
      <c r="L25" s="31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1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16" t="str">
        <f>VLOOKUP((I25&amp;L25),Hoja1!$B$4:$C$28,2,0)</f>
        <v>Moderado</v>
      </c>
      <c r="O25" s="182">
        <v>1</v>
      </c>
      <c r="P25" s="168" t="s">
        <v>304</v>
      </c>
      <c r="Q25" s="182" t="str">
        <f t="shared" si="0"/>
        <v>Probabilidad</v>
      </c>
      <c r="R25" s="182" t="s">
        <v>251</v>
      </c>
      <c r="S25" s="182" t="s">
        <v>262</v>
      </c>
      <c r="T25" s="184">
        <f>VLOOKUP(R25&amp;S25,Hoja1!$Q$4:$R$9,2,0)</f>
        <v>0.5</v>
      </c>
      <c r="U25" s="182" t="s">
        <v>253</v>
      </c>
      <c r="V25" s="182" t="s">
        <v>254</v>
      </c>
      <c r="W25" s="182" t="s">
        <v>255</v>
      </c>
      <c r="X25" s="184">
        <f>IF(Q25="Probabilidad",($J$25*T25),IF(Q25="Impacto"," "))</f>
        <v>0.3</v>
      </c>
      <c r="Y25" s="184" t="str">
        <f>IF(Z25&lt;=20%,'Tabla probabilidad'!$B$5,IF(Z25&lt;=40%,'Tabla probabilidad'!$B$6,IF(Z25&lt;=60%,'Tabla probabilidad'!$B$7,IF(Z25&lt;=80%,'Tabla probabilidad'!$B$8,IF(Z25&lt;=100%,'Tabla probabilidad'!$B$9)))))</f>
        <v>Baja</v>
      </c>
      <c r="Z25" s="184">
        <f>IF(R25="Preventivo",(J25-(J25*T25)),IF(R25="Detectivo",(J25-(J25*T25)),IF(R25="Correctivo",(J25))))</f>
        <v>0.3</v>
      </c>
      <c r="AA25" s="308" t="str">
        <f>IF(AB25&lt;=20%,'Tabla probabilidad'!$B$5,IF(AB25&lt;=40%,'Tabla probabilidad'!$B$6,IF(AB25&lt;=60%,'Tabla probabilidad'!$B$7,IF(AB25&lt;=80%,'Tabla probabilidad'!$B$8,IF(AB25&lt;=100%,'Tabla probabilidad'!$B$9)))))</f>
        <v>Media</v>
      </c>
      <c r="AB25" s="308">
        <f>AVERAGE(Z25:Z29)</f>
        <v>0.40200000000000002</v>
      </c>
      <c r="AC25" s="184" t="str">
        <f t="shared" si="1"/>
        <v>Menor</v>
      </c>
      <c r="AD25" s="184">
        <f>IF(Q25="Probabilidad",(($M$25-0)),IF(Q25="Impacto",($M$25-($M$25*T25))))</f>
        <v>0.4</v>
      </c>
      <c r="AE25" s="308" t="str">
        <f>IF(AF25&lt;=20%,"Leve",IF(AF25&lt;=40%,"Menor",IF(AF25&lt;=60%,"Moderado",IF(AF25&lt;=80%,"Mayor",IF(AF25&lt;=100%,"Catastrófico")))))</f>
        <v>Menor</v>
      </c>
      <c r="AF25" s="308">
        <f>AVERAGE(AD25:AD29)</f>
        <v>0.37600000000000006</v>
      </c>
      <c r="AG25" s="300" t="str">
        <f>VLOOKUP(AA25&amp;AE25,Hoja1!$B$4:$C$28,2,0)</f>
        <v>Moderado</v>
      </c>
      <c r="AH25" s="300" t="s">
        <v>256</v>
      </c>
      <c r="AI25" s="300" t="s">
        <v>305</v>
      </c>
      <c r="AJ25" s="300" t="s">
        <v>306</v>
      </c>
      <c r="AK25" s="331">
        <v>44562</v>
      </c>
      <c r="AL25" s="331">
        <v>44651</v>
      </c>
      <c r="AM25" s="332" t="s">
        <v>307</v>
      </c>
      <c r="AN25" s="316" t="s">
        <v>260</v>
      </c>
    </row>
    <row r="26" spans="1:40" ht="66" customHeight="1" x14ac:dyDescent="0.2">
      <c r="A26" s="316"/>
      <c r="B26" s="301"/>
      <c r="C26" s="316"/>
      <c r="D26" s="336"/>
      <c r="E26" s="301"/>
      <c r="F26" s="301"/>
      <c r="G26" s="316"/>
      <c r="H26" s="301"/>
      <c r="I26" s="320"/>
      <c r="J26" s="321"/>
      <c r="K26" s="316"/>
      <c r="L26" s="325"/>
      <c r="M26" s="325"/>
      <c r="N26" s="316"/>
      <c r="O26" s="182">
        <v>2</v>
      </c>
      <c r="P26" s="168" t="s">
        <v>308</v>
      </c>
      <c r="Q26" s="182" t="str">
        <f t="shared" si="0"/>
        <v>Probabilidad</v>
      </c>
      <c r="R26" s="182" t="s">
        <v>251</v>
      </c>
      <c r="S26" s="182" t="s">
        <v>252</v>
      </c>
      <c r="T26" s="184">
        <f>VLOOKUP(R26&amp;S26,Hoja1!$Q$4:$R$9,2,0)</f>
        <v>0.45</v>
      </c>
      <c r="U26" s="182" t="s">
        <v>253</v>
      </c>
      <c r="V26" s="182" t="s">
        <v>254</v>
      </c>
      <c r="W26" s="182" t="s">
        <v>255</v>
      </c>
      <c r="X26" s="184">
        <f t="shared" ref="X26:X29" si="7">IF(Q26="Probabilidad",($J$25*T26),IF(Q26="Impacto"," "))</f>
        <v>0.27</v>
      </c>
      <c r="Y26" s="184" t="str">
        <f>IF(Z26&lt;=20%,'Tabla probabilidad'!$B$5,IF(Z26&lt;=40%,'Tabla probabilidad'!$B$6,IF(Z26&lt;=60%,'Tabla probabilidad'!$B$7,IF(Z26&lt;=80%,'Tabla probabilidad'!$B$8,IF(Z26&lt;=100%,'Tabla probabilidad'!$B$9)))))</f>
        <v>Baja</v>
      </c>
      <c r="Z26" s="184">
        <f>IF(R26="Preventivo",(J25-(J25*T26)),IF(R26="Detectivo",(J25-(J25*T26)),IF(R26="Correctivo",(J25))))</f>
        <v>0.32999999999999996</v>
      </c>
      <c r="AA26" s="309"/>
      <c r="AB26" s="309"/>
      <c r="AC26" s="184" t="str">
        <f t="shared" si="1"/>
        <v>Menor</v>
      </c>
      <c r="AD26" s="184">
        <f t="shared" ref="AD26:AD29" si="8">IF(Q26="Probabilidad",(($M$25-0)),IF(Q26="Impacto",($M$25-($M$25*T26))))</f>
        <v>0.4</v>
      </c>
      <c r="AE26" s="309"/>
      <c r="AF26" s="309"/>
      <c r="AG26" s="301"/>
      <c r="AH26" s="301"/>
      <c r="AI26" s="301"/>
      <c r="AJ26" s="301"/>
      <c r="AK26" s="301"/>
      <c r="AL26" s="301"/>
      <c r="AM26" s="333"/>
      <c r="AN26" s="316"/>
    </row>
    <row r="27" spans="1:40" ht="75.75" customHeight="1" x14ac:dyDescent="0.2">
      <c r="A27" s="316"/>
      <c r="B27" s="301"/>
      <c r="C27" s="316"/>
      <c r="D27" s="336"/>
      <c r="E27" s="301"/>
      <c r="F27" s="301"/>
      <c r="G27" s="316"/>
      <c r="H27" s="301"/>
      <c r="I27" s="320"/>
      <c r="J27" s="321"/>
      <c r="K27" s="316"/>
      <c r="L27" s="325"/>
      <c r="M27" s="325"/>
      <c r="N27" s="316"/>
      <c r="O27" s="182">
        <v>3</v>
      </c>
      <c r="P27" s="168" t="s">
        <v>309</v>
      </c>
      <c r="Q27" s="182" t="str">
        <f t="shared" si="0"/>
        <v>Probabilidad</v>
      </c>
      <c r="R27" s="182" t="s">
        <v>267</v>
      </c>
      <c r="S27" s="182" t="s">
        <v>252</v>
      </c>
      <c r="T27" s="184">
        <f>VLOOKUP(R27&amp;S27,Hoja1!$Q$4:$R$9,2,0)</f>
        <v>0.35</v>
      </c>
      <c r="U27" s="182" t="s">
        <v>253</v>
      </c>
      <c r="V27" s="182" t="s">
        <v>254</v>
      </c>
      <c r="W27" s="182" t="s">
        <v>255</v>
      </c>
      <c r="X27" s="184">
        <f t="shared" si="7"/>
        <v>0.21</v>
      </c>
      <c r="Y27" s="184" t="str">
        <f>IF(Z27&lt;=20%,'Tabla probabilidad'!$B$5,IF(Z27&lt;=40%,'Tabla probabilidad'!$B$6,IF(Z27&lt;=60%,'Tabla probabilidad'!$B$7,IF(Z27&lt;=80%,'Tabla probabilidad'!$B$8,IF(Z27&lt;=100%,'Tabla probabilidad'!$B$9)))))</f>
        <v>Baja</v>
      </c>
      <c r="Z27" s="184">
        <f>IF(R27="Preventivo",(J25-(J25*T27)),IF(R27="Detectivo",(J25-(J25*T27)),IF(R27="Correctivo",(J25))))</f>
        <v>0.39</v>
      </c>
      <c r="AA27" s="309"/>
      <c r="AB27" s="309"/>
      <c r="AC27" s="184" t="str">
        <f t="shared" si="1"/>
        <v>Menor</v>
      </c>
      <c r="AD27" s="184">
        <f t="shared" si="8"/>
        <v>0.4</v>
      </c>
      <c r="AE27" s="309"/>
      <c r="AF27" s="309"/>
      <c r="AG27" s="301"/>
      <c r="AH27" s="301"/>
      <c r="AI27" s="301"/>
      <c r="AJ27" s="301"/>
      <c r="AK27" s="301"/>
      <c r="AL27" s="301"/>
      <c r="AM27" s="333"/>
      <c r="AN27" s="316"/>
    </row>
    <row r="28" spans="1:40" ht="72" customHeight="1" x14ac:dyDescent="0.2">
      <c r="A28" s="316"/>
      <c r="B28" s="301"/>
      <c r="C28" s="316"/>
      <c r="D28" s="336"/>
      <c r="E28" s="301"/>
      <c r="F28" s="301"/>
      <c r="G28" s="316"/>
      <c r="H28" s="301"/>
      <c r="I28" s="320"/>
      <c r="J28" s="321"/>
      <c r="K28" s="316"/>
      <c r="L28" s="325"/>
      <c r="M28" s="325"/>
      <c r="N28" s="316"/>
      <c r="O28" s="182">
        <v>4</v>
      </c>
      <c r="P28" s="168" t="s">
        <v>310</v>
      </c>
      <c r="Q28" s="182" t="str">
        <f t="shared" si="0"/>
        <v>Impacto</v>
      </c>
      <c r="R28" s="182" t="s">
        <v>281</v>
      </c>
      <c r="S28" s="182" t="s">
        <v>252</v>
      </c>
      <c r="T28" s="184">
        <f>VLOOKUP(R28&amp;S28,Hoja1!$Q$4:$R$9,2,0)</f>
        <v>0.3</v>
      </c>
      <c r="U28" s="182" t="s">
        <v>253</v>
      </c>
      <c r="V28" s="182" t="s">
        <v>264</v>
      </c>
      <c r="W28" s="182" t="s">
        <v>255</v>
      </c>
      <c r="X28" s="184" t="str">
        <f t="shared" si="7"/>
        <v xml:space="preserve"> </v>
      </c>
      <c r="Y28" s="184" t="str">
        <f>IF(Z28&lt;=20%,'Tabla probabilidad'!$B$5,IF(Z28&lt;=40%,'Tabla probabilidad'!$B$6,IF(Z28&lt;=60%,'Tabla probabilidad'!$B$7,IF(Z28&lt;=80%,'Tabla probabilidad'!$B$8,IF(Z28&lt;=100%,'Tabla probabilidad'!$B$9)))))</f>
        <v>Media</v>
      </c>
      <c r="Z28" s="184">
        <f>IF(R28="Preventivo",(J25-(J25*T28)),IF(R28="Detectivo",(J25-(J25*T28)),IF(R28="Correctivo",(J25))))</f>
        <v>0.6</v>
      </c>
      <c r="AA28" s="309"/>
      <c r="AB28" s="309"/>
      <c r="AC28" s="184" t="str">
        <f t="shared" si="1"/>
        <v>Menor</v>
      </c>
      <c r="AD28" s="184">
        <f t="shared" si="8"/>
        <v>0.28000000000000003</v>
      </c>
      <c r="AE28" s="309"/>
      <c r="AF28" s="309"/>
      <c r="AG28" s="301"/>
      <c r="AH28" s="301"/>
      <c r="AI28" s="301"/>
      <c r="AJ28" s="301"/>
      <c r="AK28" s="301"/>
      <c r="AL28" s="301"/>
      <c r="AM28" s="333"/>
      <c r="AN28" s="316"/>
    </row>
    <row r="29" spans="1:40" ht="74.25" customHeight="1" x14ac:dyDescent="0.2">
      <c r="A29" s="316"/>
      <c r="B29" s="302"/>
      <c r="C29" s="316"/>
      <c r="D29" s="338"/>
      <c r="E29" s="302"/>
      <c r="F29" s="302"/>
      <c r="G29" s="316"/>
      <c r="H29" s="302"/>
      <c r="I29" s="320"/>
      <c r="J29" s="321"/>
      <c r="K29" s="316"/>
      <c r="L29" s="325"/>
      <c r="M29" s="325"/>
      <c r="N29" s="316"/>
      <c r="O29" s="182">
        <v>5</v>
      </c>
      <c r="P29" s="170" t="s">
        <v>311</v>
      </c>
      <c r="Q29" s="182" t="str">
        <f t="shared" si="0"/>
        <v>Probabilidad</v>
      </c>
      <c r="R29" s="182" t="s">
        <v>267</v>
      </c>
      <c r="S29" s="182" t="s">
        <v>252</v>
      </c>
      <c r="T29" s="184">
        <f>VLOOKUP(R29&amp;S29,Hoja1!$Q$4:$R$9,2,0)</f>
        <v>0.35</v>
      </c>
      <c r="U29" s="182" t="s">
        <v>253</v>
      </c>
      <c r="V29" s="182" t="s">
        <v>264</v>
      </c>
      <c r="W29" s="182" t="s">
        <v>255</v>
      </c>
      <c r="X29" s="184">
        <f t="shared" si="7"/>
        <v>0.21</v>
      </c>
      <c r="Y29" s="184" t="str">
        <f>IF(Z29&lt;=20%,'Tabla probabilidad'!$B$5,IF(Z29&lt;=40%,'Tabla probabilidad'!$B$6,IF(Z29&lt;=60%,'Tabla probabilidad'!$B$7,IF(Z29&lt;=80%,'Tabla probabilidad'!$B$8,IF(Z29&lt;=100%,'Tabla probabilidad'!$B$9)))))</f>
        <v>Baja</v>
      </c>
      <c r="Z29" s="184">
        <f>IF(R29="Preventivo",(J25-(J25*T29)),IF(R29="Detectivo",(J25-(J25*T29)),IF(R29="Correctivo",(J25))))</f>
        <v>0.39</v>
      </c>
      <c r="AA29" s="310"/>
      <c r="AB29" s="310"/>
      <c r="AC29" s="184" t="str">
        <f t="shared" si="1"/>
        <v>Menor</v>
      </c>
      <c r="AD29" s="184">
        <f t="shared" si="8"/>
        <v>0.4</v>
      </c>
      <c r="AE29" s="310"/>
      <c r="AF29" s="310"/>
      <c r="AG29" s="302"/>
      <c r="AH29" s="302"/>
      <c r="AI29" s="302"/>
      <c r="AJ29" s="302"/>
      <c r="AK29" s="302"/>
      <c r="AL29" s="302"/>
      <c r="AM29" s="334"/>
      <c r="AN29" s="316"/>
    </row>
    <row r="30" spans="1:40" ht="48" customHeight="1" x14ac:dyDescent="0.2">
      <c r="A30" s="316">
        <v>5</v>
      </c>
      <c r="B30" s="300" t="s">
        <v>312</v>
      </c>
      <c r="C30" s="316" t="s">
        <v>244</v>
      </c>
      <c r="D30" s="335" t="s">
        <v>313</v>
      </c>
      <c r="E30" s="300" t="s">
        <v>314</v>
      </c>
      <c r="F30" s="300" t="s">
        <v>315</v>
      </c>
      <c r="G30" s="316" t="s">
        <v>273</v>
      </c>
      <c r="H30" s="300">
        <v>365</v>
      </c>
      <c r="I30" s="320" t="str">
        <f>IF(H30&lt;=2,'Tabla probabilidad'!$B$5,IF(H30&lt;=24,'Tabla probabilidad'!$B$6,IF(H30&lt;=500,'Tabla probabilidad'!$B$7,IF(H30&lt;=5000,'Tabla probabilidad'!$B$8,IF(H30&gt;5000,'Tabla probabilidad'!$B$9)))))</f>
        <v>Media</v>
      </c>
      <c r="J30" s="321">
        <f>IF(H30&lt;=2,'Tabla probabilidad'!$D$5,IF(H30&lt;=24,'Tabla probabilidad'!$D$6,IF(H30&lt;=500,'Tabla probabilidad'!$D$7,IF(H30&lt;=5000,'Tabla probabilidad'!$D$8,IF(H30&gt;5000,'Tabla probabilidad'!$D$9)))))</f>
        <v>0.6</v>
      </c>
      <c r="K30" s="316" t="s">
        <v>316</v>
      </c>
      <c r="L30" s="31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1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16" t="str">
        <f>VLOOKUP((I30&amp;L30),Hoja1!$B$4:$C$28,2,0)</f>
        <v>Moderado</v>
      </c>
      <c r="O30" s="182">
        <v>1</v>
      </c>
      <c r="P30" s="168" t="s">
        <v>317</v>
      </c>
      <c r="Q30" s="182" t="str">
        <f t="shared" si="0"/>
        <v>Probabilidad</v>
      </c>
      <c r="R30" s="182" t="s">
        <v>251</v>
      </c>
      <c r="S30" s="182" t="s">
        <v>252</v>
      </c>
      <c r="T30" s="184">
        <f>VLOOKUP(R30&amp;S30,Hoja1!$Q$4:$R$9,2,0)</f>
        <v>0.45</v>
      </c>
      <c r="U30" s="182" t="s">
        <v>253</v>
      </c>
      <c r="V30" s="182" t="s">
        <v>254</v>
      </c>
      <c r="W30" s="182" t="s">
        <v>255</v>
      </c>
      <c r="X30" s="184">
        <f>IF(Q30="Probabilidad",($J$30*T30),IF(Q30="Impacto"," "))</f>
        <v>0.27</v>
      </c>
      <c r="Y30" s="184" t="str">
        <f>IF(Z30&lt;=20%,'Tabla probabilidad'!$B$5,IF(Z30&lt;=40%,'Tabla probabilidad'!$B$6,IF(Z30&lt;=60%,'Tabla probabilidad'!$B$7,IF(Z30&lt;=80%,'Tabla probabilidad'!$B$8,IF(Z30&lt;=100%,'Tabla probabilidad'!$B$9)))))</f>
        <v>Baja</v>
      </c>
      <c r="Z30" s="184">
        <f>IF(R30="Preventivo",(J30-(J30*T30)),IF(R30="Detectivo",(J30-(J30*T30)),IF(R30="Correctivo",(J30))))</f>
        <v>0.32999999999999996</v>
      </c>
      <c r="AA30" s="308" t="str">
        <f>IF(AB30&lt;=20%,'Tabla probabilidad'!$B$5,IF(AB30&lt;=40%,'Tabla probabilidad'!$B$6,IF(AB30&lt;=60%,'Tabla probabilidad'!$B$7,IF(AB30&lt;=80%,'Tabla probabilidad'!$B$8,IF(AB30&lt;=100%,'Tabla probabilidad'!$B$9)))))</f>
        <v>Baja</v>
      </c>
      <c r="AB30" s="308">
        <f>AVERAGE(Z30:Z34)</f>
        <v>0.34199999999999997</v>
      </c>
      <c r="AC30" s="184" t="str">
        <f t="shared" si="1"/>
        <v>Leve</v>
      </c>
      <c r="AD30" s="184">
        <f>IF(Q30="Probabilidad",(($M$30-0)),IF(Q30="Impacto",($M$30-($M$30*T30))))</f>
        <v>0.2</v>
      </c>
      <c r="AE30" s="308" t="str">
        <f>IF(AF30&lt;=20%,"Leve",IF(AF30&lt;=40%,"Menor",IF(AF30&lt;=60%,"Moderado",IF(AF30&lt;=80%,"Mayor",IF(AF30&lt;=100%,"Catastrófico")))))</f>
        <v>Leve</v>
      </c>
      <c r="AF30" s="308">
        <f>AVERAGE(AD30:AD34)</f>
        <v>0.2</v>
      </c>
      <c r="AG30" s="300" t="str">
        <f>VLOOKUP(AA30&amp;AE30,Hoja1!$B$4:$C$28,2,0)</f>
        <v>Bajo</v>
      </c>
      <c r="AH30" s="300" t="s">
        <v>318</v>
      </c>
      <c r="AI30" s="300"/>
      <c r="AJ30" s="300"/>
      <c r="AK30" s="331"/>
      <c r="AL30" s="331"/>
      <c r="AM30" s="332"/>
      <c r="AN30" s="316"/>
    </row>
    <row r="31" spans="1:40" ht="55.5" customHeight="1" x14ac:dyDescent="0.2">
      <c r="A31" s="316"/>
      <c r="B31" s="301"/>
      <c r="C31" s="316"/>
      <c r="D31" s="336"/>
      <c r="E31" s="301"/>
      <c r="F31" s="301"/>
      <c r="G31" s="316"/>
      <c r="H31" s="301"/>
      <c r="I31" s="320"/>
      <c r="J31" s="321"/>
      <c r="K31" s="316"/>
      <c r="L31" s="325"/>
      <c r="M31" s="325"/>
      <c r="N31" s="316"/>
      <c r="O31" s="182">
        <v>2</v>
      </c>
      <c r="P31" s="168" t="s">
        <v>319</v>
      </c>
      <c r="Q31" s="182" t="str">
        <f t="shared" si="0"/>
        <v>Probabilidad</v>
      </c>
      <c r="R31" s="182" t="s">
        <v>267</v>
      </c>
      <c r="S31" s="182" t="s">
        <v>252</v>
      </c>
      <c r="T31" s="184">
        <f>VLOOKUP(R31&amp;S31,Hoja1!$Q$4:$R$9,2,0)</f>
        <v>0.35</v>
      </c>
      <c r="U31" s="182" t="s">
        <v>253</v>
      </c>
      <c r="V31" s="182" t="s">
        <v>254</v>
      </c>
      <c r="W31" s="182" t="s">
        <v>255</v>
      </c>
      <c r="X31" s="184">
        <f t="shared" ref="X31:X34" si="9">IF(Q31="Probabilidad",($J$30*T31),IF(Q31="Impacto"," "))</f>
        <v>0.21</v>
      </c>
      <c r="Y31" s="184" t="str">
        <f>IF(Z31&lt;=20%,'Tabla probabilidad'!$B$5,IF(Z31&lt;=40%,'Tabla probabilidad'!$B$6,IF(Z31&lt;=60%,'Tabla probabilidad'!$B$7,IF(Z31&lt;=80%,'Tabla probabilidad'!$B$8,IF(Z31&lt;=100%,'Tabla probabilidad'!$B$9)))))</f>
        <v>Baja</v>
      </c>
      <c r="Z31" s="184">
        <f>IF(R31="Preventivo",(J30-(J30*T31)),IF(R31="Detectivo",(J30-(J30*T31)),IF(R31="Correctivo",(J30))))</f>
        <v>0.39</v>
      </c>
      <c r="AA31" s="309"/>
      <c r="AB31" s="309"/>
      <c r="AC31" s="184" t="str">
        <f t="shared" si="1"/>
        <v>Leve</v>
      </c>
      <c r="AD31" s="184">
        <f t="shared" ref="AD31:AD34" si="10">IF(Q31="Probabilidad",(($M$30-0)),IF(Q31="Impacto",($M$30-($M$30*T31))))</f>
        <v>0.2</v>
      </c>
      <c r="AE31" s="309"/>
      <c r="AF31" s="309"/>
      <c r="AG31" s="301"/>
      <c r="AH31" s="301"/>
      <c r="AI31" s="301"/>
      <c r="AJ31" s="301"/>
      <c r="AK31" s="301"/>
      <c r="AL31" s="301"/>
      <c r="AM31" s="333"/>
      <c r="AN31" s="316"/>
    </row>
    <row r="32" spans="1:40" ht="50.25" customHeight="1" x14ac:dyDescent="0.2">
      <c r="A32" s="316"/>
      <c r="B32" s="301"/>
      <c r="C32" s="316"/>
      <c r="D32" s="336"/>
      <c r="E32" s="301"/>
      <c r="F32" s="301"/>
      <c r="G32" s="316"/>
      <c r="H32" s="301"/>
      <c r="I32" s="320"/>
      <c r="J32" s="321"/>
      <c r="K32" s="316"/>
      <c r="L32" s="325"/>
      <c r="M32" s="325"/>
      <c r="N32" s="316"/>
      <c r="O32" s="182">
        <v>3</v>
      </c>
      <c r="P32" s="168" t="s">
        <v>320</v>
      </c>
      <c r="Q32" s="182" t="str">
        <f t="shared" si="0"/>
        <v>Probabilidad</v>
      </c>
      <c r="R32" s="182" t="s">
        <v>251</v>
      </c>
      <c r="S32" s="182" t="s">
        <v>252</v>
      </c>
      <c r="T32" s="184">
        <f>VLOOKUP(R32&amp;S32,Hoja1!$Q$4:$R$9,2,0)</f>
        <v>0.45</v>
      </c>
      <c r="U32" s="182" t="s">
        <v>296</v>
      </c>
      <c r="V32" s="182" t="s">
        <v>264</v>
      </c>
      <c r="W32" s="182" t="s">
        <v>297</v>
      </c>
      <c r="X32" s="184">
        <f t="shared" si="9"/>
        <v>0.27</v>
      </c>
      <c r="Y32" s="184" t="str">
        <f>IF(Z32&lt;=20%,'Tabla probabilidad'!$B$5,IF(Z32&lt;=40%,'Tabla probabilidad'!$B$6,IF(Z32&lt;=60%,'Tabla probabilidad'!$B$7,IF(Z32&lt;=80%,'Tabla probabilidad'!$B$8,IF(Z32&lt;=100%,'Tabla probabilidad'!$B$9)))))</f>
        <v>Baja</v>
      </c>
      <c r="Z32" s="184">
        <f>IF(R32="Preventivo",(J30-(J30*T32)),IF(R32="Detectivo",(J30-(J30*T32)),IF(R32="Correctivo",(J30))))</f>
        <v>0.32999999999999996</v>
      </c>
      <c r="AA32" s="309"/>
      <c r="AB32" s="309"/>
      <c r="AC32" s="184" t="str">
        <f t="shared" si="1"/>
        <v>Leve</v>
      </c>
      <c r="AD32" s="184">
        <f t="shared" si="10"/>
        <v>0.2</v>
      </c>
      <c r="AE32" s="309"/>
      <c r="AF32" s="309"/>
      <c r="AG32" s="301"/>
      <c r="AH32" s="301"/>
      <c r="AI32" s="301"/>
      <c r="AJ32" s="301"/>
      <c r="AK32" s="301"/>
      <c r="AL32" s="301"/>
      <c r="AM32" s="333"/>
      <c r="AN32" s="316"/>
    </row>
    <row r="33" spans="1:40" ht="60" customHeight="1" x14ac:dyDescent="0.2">
      <c r="A33" s="316"/>
      <c r="B33" s="301"/>
      <c r="C33" s="316"/>
      <c r="D33" s="336"/>
      <c r="E33" s="301"/>
      <c r="F33" s="301"/>
      <c r="G33" s="316"/>
      <c r="H33" s="301"/>
      <c r="I33" s="320"/>
      <c r="J33" s="321"/>
      <c r="K33" s="316"/>
      <c r="L33" s="325"/>
      <c r="M33" s="325"/>
      <c r="N33" s="316"/>
      <c r="O33" s="182">
        <v>4</v>
      </c>
      <c r="P33" s="168" t="s">
        <v>321</v>
      </c>
      <c r="Q33" s="182" t="str">
        <f t="shared" si="0"/>
        <v>Probabilidad</v>
      </c>
      <c r="R33" s="182" t="s">
        <v>251</v>
      </c>
      <c r="S33" s="182" t="s">
        <v>252</v>
      </c>
      <c r="T33" s="184">
        <f>VLOOKUP(R33&amp;S33,Hoja1!$Q$4:$R$9,2,0)</f>
        <v>0.45</v>
      </c>
      <c r="U33" s="182" t="s">
        <v>253</v>
      </c>
      <c r="V33" s="182" t="s">
        <v>254</v>
      </c>
      <c r="W33" s="182" t="s">
        <v>255</v>
      </c>
      <c r="X33" s="184">
        <f t="shared" si="9"/>
        <v>0.27</v>
      </c>
      <c r="Y33" s="184" t="str">
        <f>IF(Z33&lt;=20%,'Tabla probabilidad'!$B$5,IF(Z33&lt;=40%,'Tabla probabilidad'!$B$6,IF(Z33&lt;=60%,'Tabla probabilidad'!$B$7,IF(Z33&lt;=80%,'Tabla probabilidad'!$B$8,IF(Z33&lt;=100%,'Tabla probabilidad'!$B$9)))))</f>
        <v>Baja</v>
      </c>
      <c r="Z33" s="184">
        <f>IF(R33="Preventivo",(J30-(J30*T33)),IF(R33="Detectivo",(J30-(J30*T33)),IF(R33="Correctivo",(J30))))</f>
        <v>0.32999999999999996</v>
      </c>
      <c r="AA33" s="309"/>
      <c r="AB33" s="309"/>
      <c r="AC33" s="184" t="str">
        <f t="shared" si="1"/>
        <v>Leve</v>
      </c>
      <c r="AD33" s="184">
        <f t="shared" si="10"/>
        <v>0.2</v>
      </c>
      <c r="AE33" s="309"/>
      <c r="AF33" s="309"/>
      <c r="AG33" s="301"/>
      <c r="AH33" s="301"/>
      <c r="AI33" s="301"/>
      <c r="AJ33" s="301"/>
      <c r="AK33" s="301"/>
      <c r="AL33" s="301"/>
      <c r="AM33" s="333"/>
      <c r="AN33" s="316"/>
    </row>
    <row r="34" spans="1:40" ht="72" customHeight="1" x14ac:dyDescent="0.2">
      <c r="A34" s="300"/>
      <c r="B34" s="301"/>
      <c r="C34" s="316"/>
      <c r="D34" s="336"/>
      <c r="E34" s="301"/>
      <c r="F34" s="301"/>
      <c r="G34" s="316"/>
      <c r="H34" s="301"/>
      <c r="I34" s="337"/>
      <c r="J34" s="308"/>
      <c r="K34" s="316"/>
      <c r="L34" s="325"/>
      <c r="M34" s="325"/>
      <c r="N34" s="300"/>
      <c r="O34" s="179">
        <v>5</v>
      </c>
      <c r="P34" s="171" t="s">
        <v>322</v>
      </c>
      <c r="Q34" s="179" t="str">
        <f t="shared" si="0"/>
        <v>Probabilidad</v>
      </c>
      <c r="R34" s="179" t="s">
        <v>251</v>
      </c>
      <c r="S34" s="179" t="s">
        <v>252</v>
      </c>
      <c r="T34" s="181">
        <f>VLOOKUP(R34&amp;S34,Hoja1!$Q$4:$R$9,2,0)</f>
        <v>0.45</v>
      </c>
      <c r="U34" s="179" t="s">
        <v>253</v>
      </c>
      <c r="V34" s="179" t="s">
        <v>254</v>
      </c>
      <c r="W34" s="179" t="s">
        <v>255</v>
      </c>
      <c r="X34" s="181">
        <f t="shared" si="9"/>
        <v>0.27</v>
      </c>
      <c r="Y34" s="181" t="str">
        <f>IF(Z34&lt;=20%,'Tabla probabilidad'!$B$5,IF(Z34&lt;=40%,'Tabla probabilidad'!$B$6,IF(Z34&lt;=60%,'Tabla probabilidad'!$B$7,IF(Z34&lt;=80%,'Tabla probabilidad'!$B$8,IF(Z34&lt;=100%,'Tabla probabilidad'!$B$9)))))</f>
        <v>Baja</v>
      </c>
      <c r="Z34" s="181">
        <f>IF(R34="Preventivo",(J30-(J30*T34)),IF(R34="Detectivo",(J30-(J30*T34)),IF(R34="Correctivo",(J30))))</f>
        <v>0.32999999999999996</v>
      </c>
      <c r="AA34" s="310"/>
      <c r="AB34" s="309"/>
      <c r="AC34" s="181" t="str">
        <f t="shared" si="1"/>
        <v>Leve</v>
      </c>
      <c r="AD34" s="181">
        <f t="shared" si="10"/>
        <v>0.2</v>
      </c>
      <c r="AE34" s="309"/>
      <c r="AF34" s="309"/>
      <c r="AG34" s="301"/>
      <c r="AH34" s="301"/>
      <c r="AI34" s="302"/>
      <c r="AJ34" s="302"/>
      <c r="AK34" s="302"/>
      <c r="AL34" s="302"/>
      <c r="AM34" s="334"/>
      <c r="AN34" s="300"/>
    </row>
    <row r="35" spans="1:40" ht="71.25" customHeight="1" x14ac:dyDescent="0.2">
      <c r="A35" s="316">
        <v>6</v>
      </c>
      <c r="B35" s="303" t="s">
        <v>323</v>
      </c>
      <c r="C35" s="316" t="s">
        <v>324</v>
      </c>
      <c r="D35" s="330" t="s">
        <v>325</v>
      </c>
      <c r="E35" s="303" t="s">
        <v>326</v>
      </c>
      <c r="F35" s="303" t="s">
        <v>327</v>
      </c>
      <c r="G35" s="316" t="s">
        <v>328</v>
      </c>
      <c r="H35" s="303">
        <v>365</v>
      </c>
      <c r="I35" s="320" t="str">
        <f>IF(H35&lt;=2,'Tabla probabilidad'!$B$5,IF(H35&lt;=24,'Tabla probabilidad'!$B$6,IF(H35&lt;=500,'Tabla probabilidad'!$B$7,IF(H35&lt;=5000,'Tabla probabilidad'!$B$8,IF(H35&gt;5000,'Tabla probabilidad'!$B$9)))))</f>
        <v>Media</v>
      </c>
      <c r="J35" s="321">
        <f>IF(H35&lt;=2,'Tabla probabilidad'!$D$5,IF(H35&lt;=24,'Tabla probabilidad'!$D$6,IF(H35&lt;=500,'Tabla probabilidad'!$D$7,IF(H35&lt;=5000,'Tabla probabilidad'!$D$8,IF(H35&gt;5000,'Tabla probabilidad'!$D$9)))))</f>
        <v>0.6</v>
      </c>
      <c r="K35" s="316" t="s">
        <v>329</v>
      </c>
      <c r="L35" s="31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Mayor</v>
      </c>
      <c r="M35" s="31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80%</v>
      </c>
      <c r="N35" s="316" t="str">
        <f>VLOOKUP((I35&amp;L35),Hoja1!$B$4:$C$28,2,0)</f>
        <v xml:space="preserve">Alto </v>
      </c>
      <c r="O35" s="180">
        <v>1</v>
      </c>
      <c r="P35" s="172" t="s">
        <v>330</v>
      </c>
      <c r="Q35" s="182" t="str">
        <f t="shared" ref="Q35:Q39" si="11">IF(R35="Preventivo","Probabilidad",IF(R35="Detectivo","Probabilidad", IF(R35="Correctivo","Impacto")))</f>
        <v>Probabilidad</v>
      </c>
      <c r="R35" s="182" t="s">
        <v>267</v>
      </c>
      <c r="S35" s="182" t="s">
        <v>252</v>
      </c>
      <c r="T35" s="184">
        <f>VLOOKUP(R35&amp;S35,Hoja1!$Q$4:$R$9,2,0)</f>
        <v>0.35</v>
      </c>
      <c r="U35" s="182" t="s">
        <v>253</v>
      </c>
      <c r="V35" s="182" t="s">
        <v>254</v>
      </c>
      <c r="W35" s="182" t="s">
        <v>255</v>
      </c>
      <c r="X35" s="184">
        <f>IF(Q35="Probabilidad",($J$35*T35),IF(Q35="Impacto"," "))</f>
        <v>0.21</v>
      </c>
      <c r="Y35" s="184" t="str">
        <f>IF(Z35&lt;=20%,'Tabla probabilidad'!$B$5,IF(Z35&lt;=40%,'Tabla probabilidad'!$B$6,IF(Z35&lt;=60%,'Tabla probabilidad'!$B$7,IF(Z35&lt;=80%,'Tabla probabilidad'!$B$8,IF(Z35&lt;=100%,'Tabla probabilidad'!$B$9)))))</f>
        <v>Baja</v>
      </c>
      <c r="Z35" s="184">
        <f>IF(R35="Preventivo",(J35-(J35*T35)),IF(R35="Detectivo",(J35-(J35*T35)),IF(R35="Correctivo",(J35))))</f>
        <v>0.39</v>
      </c>
      <c r="AA35" s="308" t="str">
        <f>IF(AB35&lt;=20%,'Tabla probabilidad'!$B$5,IF(AB35&lt;=40%,'Tabla probabilidad'!$B$6,IF(AB35&lt;=60%,'Tabla probabilidad'!$B$7,IF(AB35&lt;=80%,'Tabla probabilidad'!$B$8,IF(AB35&lt;=100%,'Tabla probabilidad'!$B$9)))))</f>
        <v>Baja</v>
      </c>
      <c r="AB35" s="308">
        <f>AVERAGE(Z35:Z39)</f>
        <v>0.39</v>
      </c>
      <c r="AC35" s="184" t="str">
        <f t="shared" ref="AC35:AC39" si="12">IF(AD35&lt;=20%,"Leve",IF(AD35&lt;=40%,"Menor",IF(AD35&lt;=60%,"Moderado",IF(AD35&lt;=80%,"Mayor",IF(AD35&lt;=100%,"Catastrófico")))))</f>
        <v>Mayor</v>
      </c>
      <c r="AD35" s="184">
        <f>IF(Q35="Probabilidad",(($M$35-0)),IF(Q35="Impacto",($M$35-($M$35*T35))))</f>
        <v>0.8</v>
      </c>
      <c r="AE35" s="308" t="str">
        <f>IF(AF35&lt;=20%,"Leve",IF(AF35&lt;=40%,"Menor",IF(AF35&lt;=60%,"Moderado",IF(AF35&lt;=80%,"Mayor",IF(AF35&lt;=100%,"Catastrófico")))))</f>
        <v>Mayor</v>
      </c>
      <c r="AF35" s="308">
        <f>AVERAGE(AD35:AD39)</f>
        <v>0.752</v>
      </c>
      <c r="AG35" s="300" t="str">
        <f>VLOOKUP(AA35&amp;AE35,Hoja1!$B$4:$C$28,2,0)</f>
        <v xml:space="preserve">Alto </v>
      </c>
      <c r="AH35" s="300" t="s">
        <v>290</v>
      </c>
      <c r="AI35" s="382" t="s">
        <v>331</v>
      </c>
      <c r="AJ35" s="300" t="s">
        <v>332</v>
      </c>
      <c r="AK35" s="331">
        <v>44562</v>
      </c>
      <c r="AL35" s="331">
        <v>44651</v>
      </c>
      <c r="AM35" s="332" t="s">
        <v>278</v>
      </c>
      <c r="AN35" s="316" t="s">
        <v>260</v>
      </c>
    </row>
    <row r="36" spans="1:40" ht="101.25" customHeight="1" x14ac:dyDescent="0.2">
      <c r="A36" s="316"/>
      <c r="B36" s="303"/>
      <c r="C36" s="316"/>
      <c r="D36" s="330"/>
      <c r="E36" s="303"/>
      <c r="F36" s="303"/>
      <c r="G36" s="316"/>
      <c r="H36" s="303"/>
      <c r="I36" s="320"/>
      <c r="J36" s="321"/>
      <c r="K36" s="316"/>
      <c r="L36" s="325"/>
      <c r="M36" s="325"/>
      <c r="N36" s="316"/>
      <c r="O36" s="180">
        <v>2</v>
      </c>
      <c r="P36" s="173" t="s">
        <v>333</v>
      </c>
      <c r="Q36" s="182" t="str">
        <f t="shared" si="11"/>
        <v>Probabilidad</v>
      </c>
      <c r="R36" s="182" t="s">
        <v>251</v>
      </c>
      <c r="S36" s="182" t="s">
        <v>262</v>
      </c>
      <c r="T36" s="184">
        <f>VLOOKUP(R36&amp;S36,Hoja1!$Q$4:$R$9,2,0)</f>
        <v>0.5</v>
      </c>
      <c r="U36" s="182" t="s">
        <v>253</v>
      </c>
      <c r="V36" s="182" t="s">
        <v>254</v>
      </c>
      <c r="W36" s="182" t="s">
        <v>255</v>
      </c>
      <c r="X36" s="184">
        <f t="shared" ref="X36:X39" si="13">IF(Q36="Probabilidad",($J$35*T36),IF(Q36="Impacto"," "))</f>
        <v>0.3</v>
      </c>
      <c r="Y36" s="184" t="str">
        <f>IF(Z36&lt;=20%,'Tabla probabilidad'!$B$5,IF(Z36&lt;=40%,'Tabla probabilidad'!$B$6,IF(Z36&lt;=60%,'Tabla probabilidad'!$B$7,IF(Z36&lt;=80%,'Tabla probabilidad'!$B$8,IF(Z36&lt;=100%,'Tabla probabilidad'!$B$9)))))</f>
        <v>Baja</v>
      </c>
      <c r="Z36" s="184">
        <f>IF(R36="Preventivo",(J35-(J35*T36)),IF(R36="Detectivo",(J35-(J35*T36)),IF(R36="Correctivo",(J35))))</f>
        <v>0.3</v>
      </c>
      <c r="AA36" s="309"/>
      <c r="AB36" s="309"/>
      <c r="AC36" s="184" t="str">
        <f t="shared" si="12"/>
        <v>Mayor</v>
      </c>
      <c r="AD36" s="184">
        <f t="shared" ref="AD36:AD39" si="14">IF(Q36="Probabilidad",(($M$35-0)),IF(Q36="Impacto",($M$35-($M$35*T36))))</f>
        <v>0.8</v>
      </c>
      <c r="AE36" s="309"/>
      <c r="AF36" s="309"/>
      <c r="AG36" s="301"/>
      <c r="AH36" s="301"/>
      <c r="AI36" s="383"/>
      <c r="AJ36" s="301"/>
      <c r="AK36" s="301"/>
      <c r="AL36" s="301"/>
      <c r="AM36" s="333"/>
      <c r="AN36" s="316"/>
    </row>
    <row r="37" spans="1:40" ht="25.5" customHeight="1" x14ac:dyDescent="0.2">
      <c r="A37" s="316"/>
      <c r="B37" s="303"/>
      <c r="C37" s="316"/>
      <c r="D37" s="330"/>
      <c r="E37" s="303"/>
      <c r="F37" s="303"/>
      <c r="G37" s="316"/>
      <c r="H37" s="303"/>
      <c r="I37" s="320"/>
      <c r="J37" s="321"/>
      <c r="K37" s="316"/>
      <c r="L37" s="325"/>
      <c r="M37" s="325"/>
      <c r="N37" s="316"/>
      <c r="O37" s="180">
        <v>3</v>
      </c>
      <c r="P37" s="172" t="s">
        <v>334</v>
      </c>
      <c r="Q37" s="182" t="str">
        <f t="shared" si="11"/>
        <v>Probabilidad</v>
      </c>
      <c r="R37" s="182" t="s">
        <v>251</v>
      </c>
      <c r="S37" s="182" t="s">
        <v>252</v>
      </c>
      <c r="T37" s="184">
        <f>VLOOKUP(R37&amp;S37,Hoja1!$Q$4:$R$9,2,0)</f>
        <v>0.45</v>
      </c>
      <c r="U37" s="182" t="s">
        <v>253</v>
      </c>
      <c r="V37" s="182" t="s">
        <v>254</v>
      </c>
      <c r="W37" s="182" t="s">
        <v>255</v>
      </c>
      <c r="X37" s="184">
        <f t="shared" si="13"/>
        <v>0.27</v>
      </c>
      <c r="Y37" s="184" t="str">
        <f>IF(Z37&lt;=20%,'Tabla probabilidad'!$B$5,IF(Z37&lt;=40%,'Tabla probabilidad'!$B$6,IF(Z37&lt;=60%,'Tabla probabilidad'!$B$7,IF(Z37&lt;=80%,'Tabla probabilidad'!$B$8,IF(Z37&lt;=100%,'Tabla probabilidad'!$B$9)))))</f>
        <v>Baja</v>
      </c>
      <c r="Z37" s="184">
        <f>IF(R37="Preventivo",(J35-(J35*T37)),IF(R37="Detectivo",(J35-(J35*T37)),IF(R37="Correctivo",(J35))))</f>
        <v>0.32999999999999996</v>
      </c>
      <c r="AA37" s="309"/>
      <c r="AB37" s="309"/>
      <c r="AC37" s="184" t="str">
        <f t="shared" si="12"/>
        <v>Mayor</v>
      </c>
      <c r="AD37" s="184">
        <f t="shared" si="14"/>
        <v>0.8</v>
      </c>
      <c r="AE37" s="309"/>
      <c r="AF37" s="309"/>
      <c r="AG37" s="301"/>
      <c r="AH37" s="301"/>
      <c r="AI37" s="383"/>
      <c r="AJ37" s="301"/>
      <c r="AK37" s="301"/>
      <c r="AL37" s="301"/>
      <c r="AM37" s="333"/>
      <c r="AN37" s="316"/>
    </row>
    <row r="38" spans="1:40" ht="87.75" customHeight="1" x14ac:dyDescent="0.2">
      <c r="A38" s="316"/>
      <c r="B38" s="303"/>
      <c r="C38" s="316"/>
      <c r="D38" s="330"/>
      <c r="E38" s="303"/>
      <c r="F38" s="303"/>
      <c r="G38" s="316"/>
      <c r="H38" s="303"/>
      <c r="I38" s="320"/>
      <c r="J38" s="321"/>
      <c r="K38" s="316"/>
      <c r="L38" s="325"/>
      <c r="M38" s="325"/>
      <c r="N38" s="316"/>
      <c r="O38" s="180">
        <v>4</v>
      </c>
      <c r="P38" s="172" t="s">
        <v>335</v>
      </c>
      <c r="Q38" s="182" t="str">
        <f t="shared" si="11"/>
        <v>Probabilidad</v>
      </c>
      <c r="R38" s="182" t="s">
        <v>251</v>
      </c>
      <c r="S38" s="182" t="s">
        <v>252</v>
      </c>
      <c r="T38" s="184">
        <f>VLOOKUP(R38&amp;S38,Hoja1!$Q$4:$R$9,2,0)</f>
        <v>0.45</v>
      </c>
      <c r="U38" s="182" t="s">
        <v>253</v>
      </c>
      <c r="V38" s="182" t="s">
        <v>264</v>
      </c>
      <c r="W38" s="182" t="s">
        <v>255</v>
      </c>
      <c r="X38" s="184">
        <f t="shared" si="13"/>
        <v>0.27</v>
      </c>
      <c r="Y38" s="184" t="str">
        <f>IF(Z38&lt;=20%,'Tabla probabilidad'!$B$5,IF(Z38&lt;=40%,'Tabla probabilidad'!$B$6,IF(Z38&lt;=60%,'Tabla probabilidad'!$B$7,IF(Z38&lt;=80%,'Tabla probabilidad'!$B$8,IF(Z38&lt;=100%,'Tabla probabilidad'!$B$9)))))</f>
        <v>Baja</v>
      </c>
      <c r="Z38" s="184">
        <f>IF(R38="Preventivo",(J35-(J35*T38)),IF(R38="Detectivo",(J35-(J35*T38)),IF(R38="Correctivo",(J35))))</f>
        <v>0.32999999999999996</v>
      </c>
      <c r="AA38" s="309"/>
      <c r="AB38" s="309"/>
      <c r="AC38" s="184" t="str">
        <f t="shared" si="12"/>
        <v>Mayor</v>
      </c>
      <c r="AD38" s="184">
        <f t="shared" si="14"/>
        <v>0.8</v>
      </c>
      <c r="AE38" s="309"/>
      <c r="AF38" s="309"/>
      <c r="AG38" s="301"/>
      <c r="AH38" s="301"/>
      <c r="AI38" s="383"/>
      <c r="AJ38" s="301"/>
      <c r="AK38" s="301"/>
      <c r="AL38" s="301"/>
      <c r="AM38" s="333"/>
      <c r="AN38" s="316"/>
    </row>
    <row r="39" spans="1:40" ht="120" customHeight="1" x14ac:dyDescent="0.2">
      <c r="A39" s="316"/>
      <c r="B39" s="303"/>
      <c r="C39" s="316"/>
      <c r="D39" s="330"/>
      <c r="E39" s="303"/>
      <c r="F39" s="303"/>
      <c r="G39" s="316"/>
      <c r="H39" s="303"/>
      <c r="I39" s="320"/>
      <c r="J39" s="321"/>
      <c r="K39" s="316"/>
      <c r="L39" s="325"/>
      <c r="M39" s="325"/>
      <c r="N39" s="316"/>
      <c r="O39" s="180">
        <v>5</v>
      </c>
      <c r="P39" s="174" t="s">
        <v>336</v>
      </c>
      <c r="Q39" s="182" t="str">
        <f t="shared" si="11"/>
        <v>Impacto</v>
      </c>
      <c r="R39" s="182" t="s">
        <v>281</v>
      </c>
      <c r="S39" s="182" t="s">
        <v>252</v>
      </c>
      <c r="T39" s="184">
        <f>VLOOKUP(R39&amp;S39,Hoja1!$Q$4:$R$9,2,0)</f>
        <v>0.3</v>
      </c>
      <c r="U39" s="182" t="s">
        <v>253</v>
      </c>
      <c r="V39" s="182" t="s">
        <v>264</v>
      </c>
      <c r="W39" s="182" t="s">
        <v>255</v>
      </c>
      <c r="X39" s="184" t="str">
        <f t="shared" si="13"/>
        <v xml:space="preserve"> </v>
      </c>
      <c r="Y39" s="184" t="str">
        <f>IF(Z39&lt;=20%,'Tabla probabilidad'!$B$5,IF(Z39&lt;=40%,'Tabla probabilidad'!$B$6,IF(Z39&lt;=60%,'Tabla probabilidad'!$B$7,IF(Z39&lt;=80%,'Tabla probabilidad'!$B$8,IF(Z39&lt;=100%,'Tabla probabilidad'!$B$9)))))</f>
        <v>Media</v>
      </c>
      <c r="Z39" s="184">
        <f>IF(R39="Preventivo",(J35-(J35*T39)),IF(R39="Detectivo",(J35-(J35*T39)),IF(R39="Correctivo",(J35))))</f>
        <v>0.6</v>
      </c>
      <c r="AA39" s="310"/>
      <c r="AB39" s="310"/>
      <c r="AC39" s="184" t="str">
        <f t="shared" si="12"/>
        <v>Moderado</v>
      </c>
      <c r="AD39" s="184">
        <f t="shared" si="14"/>
        <v>0.56000000000000005</v>
      </c>
      <c r="AE39" s="310"/>
      <c r="AF39" s="310"/>
      <c r="AG39" s="302"/>
      <c r="AH39" s="301"/>
      <c r="AI39" s="383"/>
      <c r="AJ39" s="301"/>
      <c r="AK39" s="302"/>
      <c r="AL39" s="302"/>
      <c r="AM39" s="333"/>
      <c r="AN39" s="300"/>
    </row>
    <row r="40" spans="1:40" ht="61.5" customHeight="1" x14ac:dyDescent="0.2">
      <c r="A40" s="316">
        <v>7</v>
      </c>
      <c r="B40" s="303" t="s">
        <v>337</v>
      </c>
      <c r="C40" s="316" t="s">
        <v>324</v>
      </c>
      <c r="D40" s="317" t="s">
        <v>338</v>
      </c>
      <c r="E40" s="303" t="s">
        <v>339</v>
      </c>
      <c r="F40" s="303" t="s">
        <v>340</v>
      </c>
      <c r="G40" s="316" t="s">
        <v>328</v>
      </c>
      <c r="H40" s="303">
        <v>365</v>
      </c>
      <c r="I40" s="320" t="str">
        <f>IF(H40&lt;=2,'Tabla probabilidad'!$B$5,IF(H40&lt;=24,'Tabla probabilidad'!$B$6,IF(H40&lt;=500,'Tabla probabilidad'!$B$7,IF(H40&lt;=5000,'Tabla probabilidad'!$B$8,IF(H40&gt;5000,'Tabla probabilidad'!$B$9)))))</f>
        <v>Media</v>
      </c>
      <c r="J40" s="321">
        <f>IF(H40&lt;=2,'Tabla probabilidad'!$D$5,IF(H40&lt;=24,'Tabla probabilidad'!$D$6,IF(H40&lt;=500,'Tabla probabilidad'!$D$7,IF(H40&lt;=5000,'Tabla probabilidad'!$D$8,IF(H40&gt;5000,'Tabla probabilidad'!$D$9)))))</f>
        <v>0.6</v>
      </c>
      <c r="K40" s="316" t="s">
        <v>329</v>
      </c>
      <c r="L40" s="316"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316"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316" t="str">
        <f>VLOOKUP((I40&amp;L40),Hoja1!$B$4:$C$28,2,0)</f>
        <v xml:space="preserve">Alto </v>
      </c>
      <c r="O40" s="183">
        <v>1</v>
      </c>
      <c r="P40" s="175" t="s">
        <v>341</v>
      </c>
      <c r="Q40" s="182" t="str">
        <f t="shared" ref="Q40:Q59" si="15">IF(R40="Preventivo","Probabilidad",IF(R40="Detectivo","Probabilidad", IF(R40="Correctivo","Impacto")))</f>
        <v>Probabilidad</v>
      </c>
      <c r="R40" s="182" t="s">
        <v>251</v>
      </c>
      <c r="S40" s="182" t="s">
        <v>252</v>
      </c>
      <c r="T40" s="184">
        <f>VLOOKUP(R40&amp;S40,Hoja1!$Q$4:$R$9,2,0)</f>
        <v>0.45</v>
      </c>
      <c r="U40" s="182" t="s">
        <v>253</v>
      </c>
      <c r="V40" s="182" t="s">
        <v>254</v>
      </c>
      <c r="W40" s="182" t="s">
        <v>255</v>
      </c>
      <c r="X40" s="184">
        <f>IF(Q40="Probabilidad",($J$40*T40),IF(Q40="Impacto"," "))</f>
        <v>0.27</v>
      </c>
      <c r="Y40" s="184" t="str">
        <f>IF(Z40&lt;=20%,'Tabla probabilidad'!$B$5,IF(Z40&lt;=40%,'Tabla probabilidad'!$B$6,IF(Z40&lt;=60%,'Tabla probabilidad'!$B$7,IF(Z40&lt;=80%,'Tabla probabilidad'!$B$8,IF(Z40&lt;=100%,'Tabla probabilidad'!$B$9)))))</f>
        <v>Baja</v>
      </c>
      <c r="Z40" s="184">
        <f>IF(R40="Preventivo",(J40-(J40*T40)),IF(R40="Detectivo",(J40-(J40*T40)),IF(R40="Correctivo",(J40))))</f>
        <v>0.32999999999999996</v>
      </c>
      <c r="AA40" s="308" t="str">
        <f>IF(AB40&lt;=20%,'Tabla probabilidad'!$B$5,IF(AB40&lt;=40%,'Tabla probabilidad'!$B$6,IF(AB40&lt;=60%,'Tabla probabilidad'!$B$7,IF(AB40&lt;=80%,'Tabla probabilidad'!$B$8,IF(AB40&lt;=100%,'Tabla probabilidad'!$B$9)))))</f>
        <v>Baja</v>
      </c>
      <c r="AB40" s="308">
        <f>AVERAGE(Z40:Z44)</f>
        <v>0.32999999999999996</v>
      </c>
      <c r="AC40" s="184" t="str">
        <f t="shared" ref="AC40:AC59" si="16">IF(AD40&lt;=20%,"Leve",IF(AD40&lt;=40%,"Menor",IF(AD40&lt;=60%,"Moderado",IF(AD40&lt;=80%,"Mayor",IF(AD40&lt;=100%,"Catastrófico")))))</f>
        <v>Mayor</v>
      </c>
      <c r="AD40" s="184">
        <f>IF(Q40="Probabilidad",(($M$40-0)),IF(Q40="Impacto",($M$40-($M$40*T40))))</f>
        <v>0.8</v>
      </c>
      <c r="AE40" s="308" t="str">
        <f>IF(AF40&lt;=20%,"Leve",IF(AF40&lt;=40%,"Menor",IF(AF40&lt;=60%,"Moderado",IF(AF40&lt;=80%,"Mayor",IF(AF40&lt;=100%,"Catastrófico")))))</f>
        <v>Mayor</v>
      </c>
      <c r="AF40" s="308">
        <f>AVERAGE(AD40:AD44)</f>
        <v>0.80000000000000016</v>
      </c>
      <c r="AG40" s="300" t="str">
        <f>VLOOKUP(AA40&amp;AE40,Hoja1!$B$4:$C$28,2,0)</f>
        <v xml:space="preserve">Alto </v>
      </c>
      <c r="AH40" s="300" t="s">
        <v>290</v>
      </c>
      <c r="AI40" s="303" t="s">
        <v>342</v>
      </c>
      <c r="AJ40" s="303" t="s">
        <v>343</v>
      </c>
      <c r="AK40" s="331">
        <v>44562</v>
      </c>
      <c r="AL40" s="331">
        <v>44651</v>
      </c>
      <c r="AM40" s="303" t="s">
        <v>344</v>
      </c>
      <c r="AN40" s="316" t="s">
        <v>260</v>
      </c>
    </row>
    <row r="41" spans="1:40" ht="61.5" customHeight="1" x14ac:dyDescent="0.2">
      <c r="A41" s="316"/>
      <c r="B41" s="303"/>
      <c r="C41" s="316"/>
      <c r="D41" s="327"/>
      <c r="E41" s="318"/>
      <c r="F41" s="318"/>
      <c r="G41" s="316"/>
      <c r="H41" s="303"/>
      <c r="I41" s="320"/>
      <c r="J41" s="321"/>
      <c r="K41" s="316"/>
      <c r="L41" s="325"/>
      <c r="M41" s="325"/>
      <c r="N41" s="316"/>
      <c r="O41" s="183">
        <v>2</v>
      </c>
      <c r="P41" s="175" t="s">
        <v>345</v>
      </c>
      <c r="Q41" s="182" t="str">
        <f t="shared" si="15"/>
        <v>Probabilidad</v>
      </c>
      <c r="R41" s="182" t="s">
        <v>251</v>
      </c>
      <c r="S41" s="182" t="s">
        <v>252</v>
      </c>
      <c r="T41" s="184">
        <f>VLOOKUP(R41&amp;S41,Hoja1!$Q$4:$R$9,2,0)</f>
        <v>0.45</v>
      </c>
      <c r="U41" s="182" t="s">
        <v>253</v>
      </c>
      <c r="V41" s="182" t="s">
        <v>254</v>
      </c>
      <c r="W41" s="182" t="s">
        <v>255</v>
      </c>
      <c r="X41" s="184">
        <f t="shared" ref="X41:X44" si="17">IF(Q41="Probabilidad",($J$40*T41),IF(Q41="Impacto"," "))</f>
        <v>0.27</v>
      </c>
      <c r="Y41" s="184" t="str">
        <f>IF(Z41&lt;=20%,'Tabla probabilidad'!$B$5,IF(Z41&lt;=40%,'Tabla probabilidad'!$B$6,IF(Z41&lt;=60%,'Tabla probabilidad'!$B$7,IF(Z41&lt;=80%,'Tabla probabilidad'!$B$8,IF(Z41&lt;=100%,'Tabla probabilidad'!$B$9)))))</f>
        <v>Baja</v>
      </c>
      <c r="Z41" s="184">
        <f>IF(R41="Preventivo",(J40-(J40*T41)),IF(R41="Detectivo",(J40-(J40*T41)),IF(R41="Correctivo",(J40))))</f>
        <v>0.32999999999999996</v>
      </c>
      <c r="AA41" s="309"/>
      <c r="AB41" s="309"/>
      <c r="AC41" s="184" t="str">
        <f t="shared" si="16"/>
        <v>Mayor</v>
      </c>
      <c r="AD41" s="184">
        <f t="shared" ref="AD41:AD44" si="18">IF(Q41="Probabilidad",(($M$40-0)),IF(Q41="Impacto",($M$40-($M$40*T41))))</f>
        <v>0.8</v>
      </c>
      <c r="AE41" s="309"/>
      <c r="AF41" s="309"/>
      <c r="AG41" s="301"/>
      <c r="AH41" s="301"/>
      <c r="AI41" s="303"/>
      <c r="AJ41" s="303"/>
      <c r="AK41" s="301"/>
      <c r="AL41" s="301"/>
      <c r="AM41" s="303"/>
      <c r="AN41" s="316"/>
    </row>
    <row r="42" spans="1:40" ht="61.5" customHeight="1" x14ac:dyDescent="0.2">
      <c r="A42" s="316"/>
      <c r="B42" s="303"/>
      <c r="C42" s="316"/>
      <c r="D42" s="327"/>
      <c r="E42" s="318"/>
      <c r="F42" s="318"/>
      <c r="G42" s="316"/>
      <c r="H42" s="303"/>
      <c r="I42" s="320"/>
      <c r="J42" s="321"/>
      <c r="K42" s="316"/>
      <c r="L42" s="325"/>
      <c r="M42" s="325"/>
      <c r="N42" s="316"/>
      <c r="O42" s="183">
        <v>3</v>
      </c>
      <c r="P42" s="176" t="s">
        <v>346</v>
      </c>
      <c r="Q42" s="182" t="str">
        <f t="shared" si="15"/>
        <v>Probabilidad</v>
      </c>
      <c r="R42" s="182" t="s">
        <v>251</v>
      </c>
      <c r="S42" s="182" t="s">
        <v>252</v>
      </c>
      <c r="T42" s="184">
        <f>VLOOKUP(R42&amp;S42,Hoja1!$Q$4:$R$9,2,0)</f>
        <v>0.45</v>
      </c>
      <c r="U42" s="182" t="s">
        <v>253</v>
      </c>
      <c r="V42" s="182" t="s">
        <v>254</v>
      </c>
      <c r="W42" s="182" t="s">
        <v>255</v>
      </c>
      <c r="X42" s="184">
        <f t="shared" si="17"/>
        <v>0.27</v>
      </c>
      <c r="Y42" s="184" t="str">
        <f>IF(Z42&lt;=20%,'Tabla probabilidad'!$B$5,IF(Z42&lt;=40%,'Tabla probabilidad'!$B$6,IF(Z42&lt;=60%,'Tabla probabilidad'!$B$7,IF(Z42&lt;=80%,'Tabla probabilidad'!$B$8,IF(Z42&lt;=100%,'Tabla probabilidad'!$B$9)))))</f>
        <v>Baja</v>
      </c>
      <c r="Z42" s="184">
        <f>IF(R42="Preventivo",(J40-(J40*T42)),IF(R42="Detectivo",(J40-(J40*T42)),IF(R42="Correctivo",(J40))))</f>
        <v>0.32999999999999996</v>
      </c>
      <c r="AA42" s="309"/>
      <c r="AB42" s="309"/>
      <c r="AC42" s="184" t="str">
        <f t="shared" si="16"/>
        <v>Mayor</v>
      </c>
      <c r="AD42" s="184">
        <f t="shared" si="18"/>
        <v>0.8</v>
      </c>
      <c r="AE42" s="309"/>
      <c r="AF42" s="309"/>
      <c r="AG42" s="301"/>
      <c r="AH42" s="301"/>
      <c r="AI42" s="303"/>
      <c r="AJ42" s="303"/>
      <c r="AK42" s="301"/>
      <c r="AL42" s="301"/>
      <c r="AM42" s="303"/>
      <c r="AN42" s="316"/>
    </row>
    <row r="43" spans="1:40" ht="61.5" customHeight="1" x14ac:dyDescent="0.2">
      <c r="A43" s="316"/>
      <c r="B43" s="303"/>
      <c r="C43" s="316"/>
      <c r="D43" s="327"/>
      <c r="E43" s="318"/>
      <c r="F43" s="318"/>
      <c r="G43" s="316"/>
      <c r="H43" s="303"/>
      <c r="I43" s="320"/>
      <c r="J43" s="321"/>
      <c r="K43" s="316"/>
      <c r="L43" s="325"/>
      <c r="M43" s="325"/>
      <c r="N43" s="316"/>
      <c r="O43" s="182"/>
      <c r="P43" s="137"/>
      <c r="Q43" s="182" t="b">
        <f t="shared" si="15"/>
        <v>0</v>
      </c>
      <c r="R43" s="182"/>
      <c r="S43" s="182"/>
      <c r="T43" s="184" t="e">
        <f>VLOOKUP(R43&amp;S43,Hoja1!$Q$4:$R$9,2,0)</f>
        <v>#N/A</v>
      </c>
      <c r="U43" s="182"/>
      <c r="V43" s="182"/>
      <c r="W43" s="182"/>
      <c r="X43" s="184" t="b">
        <f t="shared" si="17"/>
        <v>0</v>
      </c>
      <c r="Y43" s="184" t="b">
        <f>IF(Z43&lt;=20%,'Tabla probabilidad'!$B$5,IF(Z43&lt;=40%,'Tabla probabilidad'!$B$6,IF(Z43&lt;=60%,'Tabla probabilidad'!$B$7,IF(Z43&lt;=80%,'Tabla probabilidad'!$B$8,IF(Z43&lt;=100%,'Tabla probabilidad'!$B$9)))))</f>
        <v>0</v>
      </c>
      <c r="Z43" s="184" t="b">
        <f>IF(R43="Preventivo",(J40-(J40*T43)),IF(R43="Detectivo",(J40-(J40*T43)),IF(R43="Correctivo",(J40))))</f>
        <v>0</v>
      </c>
      <c r="AA43" s="309"/>
      <c r="AB43" s="309"/>
      <c r="AC43" s="184" t="b">
        <f t="shared" si="16"/>
        <v>0</v>
      </c>
      <c r="AD43" s="184" t="b">
        <f t="shared" si="18"/>
        <v>0</v>
      </c>
      <c r="AE43" s="309"/>
      <c r="AF43" s="309"/>
      <c r="AG43" s="301"/>
      <c r="AH43" s="301"/>
      <c r="AI43" s="303"/>
      <c r="AJ43" s="303"/>
      <c r="AK43" s="301"/>
      <c r="AL43" s="301"/>
      <c r="AM43" s="303"/>
      <c r="AN43" s="316"/>
    </row>
    <row r="44" spans="1:40" ht="61.5" customHeight="1" x14ac:dyDescent="0.2">
      <c r="A44" s="316"/>
      <c r="B44" s="303"/>
      <c r="C44" s="316"/>
      <c r="D44" s="327"/>
      <c r="E44" s="318"/>
      <c r="F44" s="318"/>
      <c r="G44" s="316"/>
      <c r="H44" s="303"/>
      <c r="I44" s="320"/>
      <c r="J44" s="321"/>
      <c r="K44" s="316"/>
      <c r="L44" s="325"/>
      <c r="M44" s="325"/>
      <c r="N44" s="316"/>
      <c r="O44" s="182"/>
      <c r="P44" s="144"/>
      <c r="Q44" s="182" t="b">
        <f t="shared" si="15"/>
        <v>0</v>
      </c>
      <c r="R44" s="182"/>
      <c r="S44" s="182"/>
      <c r="T44" s="184" t="e">
        <f>VLOOKUP(R44&amp;S44,Hoja1!$Q$4:$R$9,2,0)</f>
        <v>#N/A</v>
      </c>
      <c r="U44" s="182"/>
      <c r="V44" s="182"/>
      <c r="W44" s="182"/>
      <c r="X44" s="184" t="b">
        <f t="shared" si="17"/>
        <v>0</v>
      </c>
      <c r="Y44" s="184" t="b">
        <f>IF(Z44&lt;=20%,'Tabla probabilidad'!$B$5,IF(Z44&lt;=40%,'Tabla probabilidad'!$B$6,IF(Z44&lt;=60%,'Tabla probabilidad'!$B$7,IF(Z44&lt;=80%,'Tabla probabilidad'!$B$8,IF(Z44&lt;=100%,'Tabla probabilidad'!$B$9)))))</f>
        <v>0</v>
      </c>
      <c r="Z44" s="184" t="b">
        <f>IF(R44="Preventivo",(J40-(J40*T44)),IF(R44="Detectivo",(J40-(J40*T44)),IF(R44="Correctivo",(J40))))</f>
        <v>0</v>
      </c>
      <c r="AA44" s="310"/>
      <c r="AB44" s="310"/>
      <c r="AC44" s="184" t="b">
        <f t="shared" si="16"/>
        <v>0</v>
      </c>
      <c r="AD44" s="184" t="b">
        <f t="shared" si="18"/>
        <v>0</v>
      </c>
      <c r="AE44" s="310"/>
      <c r="AF44" s="310"/>
      <c r="AG44" s="302"/>
      <c r="AH44" s="301"/>
      <c r="AI44" s="303"/>
      <c r="AJ44" s="303"/>
      <c r="AK44" s="302"/>
      <c r="AL44" s="302"/>
      <c r="AM44" s="303"/>
      <c r="AN44" s="300"/>
    </row>
    <row r="45" spans="1:40" ht="53.25" customHeight="1" x14ac:dyDescent="0.2">
      <c r="A45" s="316">
        <v>8</v>
      </c>
      <c r="B45" s="303" t="s">
        <v>347</v>
      </c>
      <c r="C45" s="316" t="s">
        <v>324</v>
      </c>
      <c r="D45" s="317" t="s">
        <v>348</v>
      </c>
      <c r="E45" s="303" t="s">
        <v>349</v>
      </c>
      <c r="F45" s="303" t="s">
        <v>350</v>
      </c>
      <c r="G45" s="316" t="s">
        <v>328</v>
      </c>
      <c r="H45" s="303">
        <v>365</v>
      </c>
      <c r="I45" s="320" t="str">
        <f>IF(H45&lt;=2,'Tabla probabilidad'!$B$5,IF(H45&lt;=24,'Tabla probabilidad'!$B$6,IF(H45&lt;=500,'Tabla probabilidad'!$B$7,IF(H45&lt;=5000,'Tabla probabilidad'!$B$8,IF(H45&gt;5000,'Tabla probabilidad'!$B$9)))))</f>
        <v>Media</v>
      </c>
      <c r="J45" s="321">
        <f>IF(H45&lt;=2,'Tabla probabilidad'!$D$5,IF(H45&lt;=24,'Tabla probabilidad'!$D$6,IF(H45&lt;=500,'Tabla probabilidad'!$D$7,IF(H45&lt;=5000,'Tabla probabilidad'!$D$8,IF(H45&gt;5000,'Tabla probabilidad'!$D$9)))))</f>
        <v>0.6</v>
      </c>
      <c r="K45" s="316" t="s">
        <v>329</v>
      </c>
      <c r="L45" s="316"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316"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316" t="str">
        <f>VLOOKUP((I45&amp;L45),Hoja1!$B$4:$C$28,2,0)</f>
        <v xml:space="preserve">Alto </v>
      </c>
      <c r="O45" s="183">
        <v>1</v>
      </c>
      <c r="P45" s="175" t="s">
        <v>341</v>
      </c>
      <c r="Q45" s="182" t="str">
        <f t="shared" si="15"/>
        <v>Probabilidad</v>
      </c>
      <c r="R45" s="182" t="s">
        <v>251</v>
      </c>
      <c r="S45" s="182" t="s">
        <v>252</v>
      </c>
      <c r="T45" s="184">
        <f>VLOOKUP(R45&amp;S45,Hoja1!$Q$4:$R$9,2,0)</f>
        <v>0.45</v>
      </c>
      <c r="U45" s="182" t="s">
        <v>253</v>
      </c>
      <c r="V45" s="182" t="s">
        <v>254</v>
      </c>
      <c r="W45" s="182" t="s">
        <v>255</v>
      </c>
      <c r="X45" s="184">
        <f>IF(Q45="Probabilidad",($J$45*T45),IF(Q45="Impacto"," "))</f>
        <v>0.27</v>
      </c>
      <c r="Y45" s="184" t="str">
        <f>IF(Z45&lt;=20%,'Tabla probabilidad'!$B$5,IF(Z45&lt;=40%,'Tabla probabilidad'!$B$6,IF(Z45&lt;=60%,'Tabla probabilidad'!$B$7,IF(Z45&lt;=80%,'Tabla probabilidad'!$B$8,IF(Z45&lt;=100%,'Tabla probabilidad'!$B$9)))))</f>
        <v>Baja</v>
      </c>
      <c r="Z45" s="184">
        <f>IF(R45="Preventivo",(J45-(J45*T45)),IF(R45="Detectivo",(J45-(J45*T45)),IF(R45="Correctivo",(J45))))</f>
        <v>0.32999999999999996</v>
      </c>
      <c r="AA45" s="308" t="str">
        <f>IF(AB45&lt;=20%,'Tabla probabilidad'!$B$5,IF(AB45&lt;=40%,'Tabla probabilidad'!$B$6,IF(AB45&lt;=60%,'Tabla probabilidad'!$B$7,IF(AB45&lt;=80%,'Tabla probabilidad'!$B$8,IF(AB45&lt;=100%,'Tabla probabilidad'!$B$9)))))</f>
        <v>Baja</v>
      </c>
      <c r="AB45" s="308">
        <f>AVERAGE(Z45:Z49)</f>
        <v>0.32999999999999996</v>
      </c>
      <c r="AC45" s="184" t="str">
        <f t="shared" si="16"/>
        <v>Mayor</v>
      </c>
      <c r="AD45" s="184">
        <f>IF(Q45="Probabilidad",(($M$45-0)),IF(Q45="Impacto",($M$45-($M$45*T45))))</f>
        <v>0.8</v>
      </c>
      <c r="AE45" s="308" t="str">
        <f>IF(AF45&lt;=20%,"Leve",IF(AF45&lt;=40%,"Menor",IF(AF45&lt;=60%,"Moderado",IF(AF45&lt;=80%,"Mayor",IF(AF45&lt;=100%,"Catastrófico")))))</f>
        <v>Mayor</v>
      </c>
      <c r="AF45" s="308">
        <f>AVERAGE(AD45:AD49)</f>
        <v>0.8</v>
      </c>
      <c r="AG45" s="300" t="str">
        <f>VLOOKUP(AA45&amp;AE45,Hoja1!$B$4:$C$28,2,0)</f>
        <v xml:space="preserve">Alto </v>
      </c>
      <c r="AH45" s="300" t="s">
        <v>290</v>
      </c>
      <c r="AI45" s="303" t="s">
        <v>351</v>
      </c>
      <c r="AJ45" s="303" t="s">
        <v>343</v>
      </c>
      <c r="AK45" s="326">
        <v>44562</v>
      </c>
      <c r="AL45" s="326">
        <v>44651</v>
      </c>
      <c r="AM45" s="303" t="s">
        <v>344</v>
      </c>
      <c r="AN45" s="316" t="s">
        <v>260</v>
      </c>
    </row>
    <row r="46" spans="1:40" ht="53.25" customHeight="1" x14ac:dyDescent="0.2">
      <c r="A46" s="316"/>
      <c r="B46" s="303"/>
      <c r="C46" s="316"/>
      <c r="D46" s="327"/>
      <c r="E46" s="318"/>
      <c r="F46" s="318"/>
      <c r="G46" s="316"/>
      <c r="H46" s="303"/>
      <c r="I46" s="320"/>
      <c r="J46" s="321"/>
      <c r="K46" s="316"/>
      <c r="L46" s="325"/>
      <c r="M46" s="325"/>
      <c r="N46" s="316"/>
      <c r="O46" s="183">
        <v>2</v>
      </c>
      <c r="P46" s="175" t="s">
        <v>352</v>
      </c>
      <c r="Q46" s="182" t="str">
        <f t="shared" si="15"/>
        <v>Probabilidad</v>
      </c>
      <c r="R46" s="182" t="s">
        <v>251</v>
      </c>
      <c r="S46" s="182" t="s">
        <v>252</v>
      </c>
      <c r="T46" s="184">
        <f>VLOOKUP(R46&amp;S46,Hoja1!$Q$4:$R$9,2,0)</f>
        <v>0.45</v>
      </c>
      <c r="U46" s="182" t="s">
        <v>253</v>
      </c>
      <c r="V46" s="182" t="s">
        <v>254</v>
      </c>
      <c r="W46" s="182" t="s">
        <v>255</v>
      </c>
      <c r="X46" s="184">
        <f t="shared" ref="X46:X49" si="19">IF(Q46="Probabilidad",($J$45*T46),IF(Q46="Impacto"," "))</f>
        <v>0.27</v>
      </c>
      <c r="Y46" s="184" t="str">
        <f>IF(Z46&lt;=20%,'Tabla probabilidad'!$B$5,IF(Z46&lt;=40%,'Tabla probabilidad'!$B$6,IF(Z46&lt;=60%,'Tabla probabilidad'!$B$7,IF(Z46&lt;=80%,'Tabla probabilidad'!$B$8,IF(Z46&lt;=100%,'Tabla probabilidad'!$B$9)))))</f>
        <v>Baja</v>
      </c>
      <c r="Z46" s="184">
        <f>IF(R46="Preventivo",(J45-(J45*T46)),IF(R46="Detectivo",(J45-(J45*T46)),IF(R46="Correctivo",(J45))))</f>
        <v>0.32999999999999996</v>
      </c>
      <c r="AA46" s="309"/>
      <c r="AB46" s="309"/>
      <c r="AC46" s="184" t="str">
        <f t="shared" si="16"/>
        <v>Mayor</v>
      </c>
      <c r="AD46" s="184">
        <f t="shared" ref="AD46:AD49" si="20">IF(Q46="Probabilidad",(($M$45-0)),IF(Q46="Impacto",($M$45-($M$45*T46))))</f>
        <v>0.8</v>
      </c>
      <c r="AE46" s="309"/>
      <c r="AF46" s="309"/>
      <c r="AG46" s="301"/>
      <c r="AH46" s="301"/>
      <c r="AI46" s="303"/>
      <c r="AJ46" s="303"/>
      <c r="AK46" s="303"/>
      <c r="AL46" s="303"/>
      <c r="AM46" s="303"/>
      <c r="AN46" s="316"/>
    </row>
    <row r="47" spans="1:40" ht="53.25" customHeight="1" x14ac:dyDescent="0.2">
      <c r="A47" s="316"/>
      <c r="B47" s="303"/>
      <c r="C47" s="316"/>
      <c r="D47" s="327"/>
      <c r="E47" s="318"/>
      <c r="F47" s="318"/>
      <c r="G47" s="316"/>
      <c r="H47" s="303"/>
      <c r="I47" s="320"/>
      <c r="J47" s="321"/>
      <c r="K47" s="316"/>
      <c r="L47" s="325"/>
      <c r="M47" s="325"/>
      <c r="N47" s="316"/>
      <c r="O47" s="182"/>
      <c r="P47" s="137"/>
      <c r="Q47" s="182" t="b">
        <f t="shared" si="15"/>
        <v>0</v>
      </c>
      <c r="R47" s="182"/>
      <c r="S47" s="182"/>
      <c r="T47" s="184" t="e">
        <f>VLOOKUP(R47&amp;S47,Hoja1!$Q$4:$R$9,2,0)</f>
        <v>#N/A</v>
      </c>
      <c r="U47" s="182"/>
      <c r="V47" s="182"/>
      <c r="W47" s="182"/>
      <c r="X47" s="184" t="b">
        <f t="shared" si="19"/>
        <v>0</v>
      </c>
      <c r="Y47" s="184" t="b">
        <f>IF(Z47&lt;=20%,'Tabla probabilidad'!$B$5,IF(Z47&lt;=40%,'Tabla probabilidad'!$B$6,IF(Z47&lt;=60%,'Tabla probabilidad'!$B$7,IF(Z47&lt;=80%,'Tabla probabilidad'!$B$8,IF(Z47&lt;=100%,'Tabla probabilidad'!$B$9)))))</f>
        <v>0</v>
      </c>
      <c r="Z47" s="184" t="b">
        <f>IF(R47="Preventivo",(J45-(J45*T47)),IF(R47="Detectivo",(J45-(J45*T47)),IF(R47="Correctivo",(J45))))</f>
        <v>0</v>
      </c>
      <c r="AA47" s="309"/>
      <c r="AB47" s="309"/>
      <c r="AC47" s="184" t="b">
        <f t="shared" si="16"/>
        <v>0</v>
      </c>
      <c r="AD47" s="184" t="b">
        <f t="shared" si="20"/>
        <v>0</v>
      </c>
      <c r="AE47" s="309"/>
      <c r="AF47" s="309"/>
      <c r="AG47" s="301"/>
      <c r="AH47" s="301"/>
      <c r="AI47" s="303"/>
      <c r="AJ47" s="303"/>
      <c r="AK47" s="303"/>
      <c r="AL47" s="303"/>
      <c r="AM47" s="303"/>
      <c r="AN47" s="316"/>
    </row>
    <row r="48" spans="1:40" ht="53.25" customHeight="1" x14ac:dyDescent="0.2">
      <c r="A48" s="316"/>
      <c r="B48" s="303"/>
      <c r="C48" s="316"/>
      <c r="D48" s="327"/>
      <c r="E48" s="318"/>
      <c r="F48" s="318"/>
      <c r="G48" s="316"/>
      <c r="H48" s="303"/>
      <c r="I48" s="320"/>
      <c r="J48" s="321"/>
      <c r="K48" s="316"/>
      <c r="L48" s="325"/>
      <c r="M48" s="325"/>
      <c r="N48" s="316"/>
      <c r="O48" s="182"/>
      <c r="P48" s="137"/>
      <c r="Q48" s="182" t="b">
        <f t="shared" si="15"/>
        <v>0</v>
      </c>
      <c r="R48" s="182"/>
      <c r="S48" s="182"/>
      <c r="T48" s="184" t="e">
        <f>VLOOKUP(R48&amp;S48,Hoja1!$Q$4:$R$9,2,0)</f>
        <v>#N/A</v>
      </c>
      <c r="U48" s="182"/>
      <c r="V48" s="182"/>
      <c r="W48" s="182"/>
      <c r="X48" s="184" t="b">
        <f t="shared" si="19"/>
        <v>0</v>
      </c>
      <c r="Y48" s="184" t="b">
        <f>IF(Z48&lt;=20%,'Tabla probabilidad'!$B$5,IF(Z48&lt;=40%,'Tabla probabilidad'!$B$6,IF(Z48&lt;=60%,'Tabla probabilidad'!$B$7,IF(Z48&lt;=80%,'Tabla probabilidad'!$B$8,IF(Z48&lt;=100%,'Tabla probabilidad'!$B$9)))))</f>
        <v>0</v>
      </c>
      <c r="Z48" s="184" t="b">
        <f>IF(R48="Preventivo",(J45-(J45*T48)),IF(R48="Detectivo",(J45-(J45*T48)),IF(R48="Correctivo",(J45))))</f>
        <v>0</v>
      </c>
      <c r="AA48" s="309"/>
      <c r="AB48" s="309"/>
      <c r="AC48" s="184" t="b">
        <f t="shared" si="16"/>
        <v>0</v>
      </c>
      <c r="AD48" s="184" t="b">
        <f t="shared" si="20"/>
        <v>0</v>
      </c>
      <c r="AE48" s="309"/>
      <c r="AF48" s="309"/>
      <c r="AG48" s="301"/>
      <c r="AH48" s="301"/>
      <c r="AI48" s="303"/>
      <c r="AJ48" s="303"/>
      <c r="AK48" s="303"/>
      <c r="AL48" s="303"/>
      <c r="AM48" s="303"/>
      <c r="AN48" s="316"/>
    </row>
    <row r="49" spans="1:40" ht="53.25" customHeight="1" x14ac:dyDescent="0.2">
      <c r="A49" s="316"/>
      <c r="B49" s="304"/>
      <c r="C49" s="316"/>
      <c r="D49" s="327"/>
      <c r="E49" s="318"/>
      <c r="F49" s="318"/>
      <c r="G49" s="316"/>
      <c r="H49" s="303"/>
      <c r="I49" s="320"/>
      <c r="J49" s="321"/>
      <c r="K49" s="316"/>
      <c r="L49" s="325"/>
      <c r="M49" s="325"/>
      <c r="N49" s="316"/>
      <c r="O49" s="182"/>
      <c r="P49" s="144"/>
      <c r="Q49" s="182" t="b">
        <f t="shared" si="15"/>
        <v>0</v>
      </c>
      <c r="R49" s="182"/>
      <c r="S49" s="182"/>
      <c r="T49" s="184" t="e">
        <f>VLOOKUP(R49&amp;S49,Hoja1!$Q$4:$R$9,2,0)</f>
        <v>#N/A</v>
      </c>
      <c r="U49" s="182"/>
      <c r="V49" s="182"/>
      <c r="W49" s="182"/>
      <c r="X49" s="184" t="b">
        <f t="shared" si="19"/>
        <v>0</v>
      </c>
      <c r="Y49" s="184" t="b">
        <f>IF(Z49&lt;=20%,'Tabla probabilidad'!$B$5,IF(Z49&lt;=40%,'Tabla probabilidad'!$B$6,IF(Z49&lt;=60%,'Tabla probabilidad'!$B$7,IF(Z49&lt;=80%,'Tabla probabilidad'!$B$8,IF(Z49&lt;=100%,'Tabla probabilidad'!$B$9)))))</f>
        <v>0</v>
      </c>
      <c r="Z49" s="184" t="b">
        <f>IF(R49="Preventivo",(J45-(J45*T49)),IF(R49="Detectivo",(J45-(J45*T49)),IF(R49="Correctivo",(J45))))</f>
        <v>0</v>
      </c>
      <c r="AA49" s="310"/>
      <c r="AB49" s="310"/>
      <c r="AC49" s="184" t="b">
        <f t="shared" si="16"/>
        <v>0</v>
      </c>
      <c r="AD49" s="184" t="b">
        <f t="shared" si="20"/>
        <v>0</v>
      </c>
      <c r="AE49" s="310"/>
      <c r="AF49" s="310"/>
      <c r="AG49" s="302"/>
      <c r="AH49" s="301"/>
      <c r="AI49" s="303"/>
      <c r="AJ49" s="303"/>
      <c r="AK49" s="303"/>
      <c r="AL49" s="303"/>
      <c r="AM49" s="303"/>
      <c r="AN49" s="300"/>
    </row>
    <row r="50" spans="1:40" ht="32.25" customHeight="1" x14ac:dyDescent="0.2">
      <c r="A50" s="316">
        <v>9</v>
      </c>
      <c r="B50" s="303" t="s">
        <v>353</v>
      </c>
      <c r="C50" s="316" t="s">
        <v>354</v>
      </c>
      <c r="D50" s="317" t="s">
        <v>355</v>
      </c>
      <c r="E50" s="303" t="s">
        <v>356</v>
      </c>
      <c r="F50" s="303" t="s">
        <v>357</v>
      </c>
      <c r="G50" s="316" t="s">
        <v>358</v>
      </c>
      <c r="H50" s="303">
        <v>12</v>
      </c>
      <c r="I50" s="320" t="str">
        <f>IF(H50&lt;=2,'Tabla probabilidad'!$B$5,IF(H50&lt;=24,'Tabla probabilidad'!$B$6,IF(H50&lt;=500,'Tabla probabilidad'!$B$7,IF(H50&lt;=5000,'Tabla probabilidad'!$B$8,IF(H50&gt;5000,'Tabla probabilidad'!$B$9)))))</f>
        <v>Baja</v>
      </c>
      <c r="J50" s="321">
        <f>IF(H50&lt;=2,'Tabla probabilidad'!$D$5,IF(H50&lt;=24,'Tabla probabilidad'!$D$6,IF(H50&lt;=500,'Tabla probabilidad'!$D$7,IF(H50&lt;=5000,'Tabla probabilidad'!$D$8,IF(H50&gt;5000,'Tabla probabilidad'!$D$9)))))</f>
        <v>0.4</v>
      </c>
      <c r="K50" s="316" t="s">
        <v>359</v>
      </c>
      <c r="L50" s="316"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Menor</v>
      </c>
      <c r="M50" s="316"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40%</v>
      </c>
      <c r="N50" s="316" t="str">
        <f>VLOOKUP((I50&amp;L50),Hoja1!$B$4:$C$28,2,0)</f>
        <v>Moderado</v>
      </c>
      <c r="O50" s="183">
        <v>1</v>
      </c>
      <c r="P50" s="175" t="s">
        <v>360</v>
      </c>
      <c r="Q50" s="182" t="str">
        <f t="shared" si="15"/>
        <v>Probabilidad</v>
      </c>
      <c r="R50" s="182" t="s">
        <v>251</v>
      </c>
      <c r="S50" s="182" t="s">
        <v>252</v>
      </c>
      <c r="T50" s="184">
        <f>VLOOKUP(R50&amp;S50,Hoja1!$Q$4:$R$9,2,0)</f>
        <v>0.45</v>
      </c>
      <c r="U50" s="182" t="s">
        <v>253</v>
      </c>
      <c r="V50" s="182" t="s">
        <v>254</v>
      </c>
      <c r="W50" s="182" t="s">
        <v>255</v>
      </c>
      <c r="X50" s="184">
        <f>IF(Q50="Probabilidad",($J$50*T50),IF(Q50="Impacto"," "))</f>
        <v>0.18000000000000002</v>
      </c>
      <c r="Y50" s="184" t="str">
        <f>IF(Z50&lt;=20%,'Tabla probabilidad'!$B$5,IF(Z50&lt;=40%,'Tabla probabilidad'!$B$6,IF(Z50&lt;=60%,'Tabla probabilidad'!$B$7,IF(Z50&lt;=80%,'Tabla probabilidad'!$B$8,IF(Z50&lt;=100%,'Tabla probabilidad'!$B$9)))))</f>
        <v>Baja</v>
      </c>
      <c r="Z50" s="184">
        <f>IF(R50="Preventivo",(J50-(J50*T50)),IF(R50="Detectivo",(J50-(J50*T50)),IF(R50="Correctivo",(J50))))</f>
        <v>0.22</v>
      </c>
      <c r="AA50" s="308" t="str">
        <f>IF(AB50&lt;=20%,'Tabla probabilidad'!$B$5,IF(AB50&lt;=40%,'Tabla probabilidad'!$B$6,IF(AB50&lt;=60%,'Tabla probabilidad'!$B$7,IF(AB50&lt;=80%,'Tabla probabilidad'!$B$8,IF(AB50&lt;=100%,'Tabla probabilidad'!$B$9)))))</f>
        <v>Baja</v>
      </c>
      <c r="AB50" s="308">
        <f>AVERAGE(Z50:Z54)</f>
        <v>0.22</v>
      </c>
      <c r="AC50" s="184" t="str">
        <f t="shared" si="16"/>
        <v>Menor</v>
      </c>
      <c r="AD50" s="184">
        <f>IF(Q50="Probabilidad",(($M$50-0)),IF(Q50="Impacto",($M$50-($M$50*T50))))</f>
        <v>0.4</v>
      </c>
      <c r="AE50" s="308" t="str">
        <f>IF(AF50&lt;=20%,"Leve",IF(AF50&lt;=40%,"Menor",IF(AF50&lt;=60%,"Moderado",IF(AF50&lt;=80%,"Mayor",IF(AF50&lt;=100%,"Catastrófico")))))</f>
        <v>Menor</v>
      </c>
      <c r="AF50" s="308">
        <f>AVERAGE(AD50:AD54)</f>
        <v>0.4</v>
      </c>
      <c r="AG50" s="300" t="str">
        <f>VLOOKUP(AA50&amp;AE50,Hoja1!$B$4:$C$28,2,0)</f>
        <v>Moderado</v>
      </c>
      <c r="AH50" s="300" t="s">
        <v>318</v>
      </c>
      <c r="AI50" s="311" t="s">
        <v>361</v>
      </c>
      <c r="AJ50" s="311" t="s">
        <v>343</v>
      </c>
      <c r="AK50" s="312">
        <v>44562</v>
      </c>
      <c r="AL50" s="312">
        <v>44651</v>
      </c>
      <c r="AM50" s="311" t="s">
        <v>362</v>
      </c>
      <c r="AN50" s="314" t="s">
        <v>363</v>
      </c>
    </row>
    <row r="51" spans="1:40" ht="34.5" customHeight="1" x14ac:dyDescent="0.2">
      <c r="A51" s="316"/>
      <c r="B51" s="303"/>
      <c r="C51" s="316"/>
      <c r="D51" s="327"/>
      <c r="E51" s="318"/>
      <c r="F51" s="318"/>
      <c r="G51" s="316"/>
      <c r="H51" s="303"/>
      <c r="I51" s="320"/>
      <c r="J51" s="321"/>
      <c r="K51" s="316"/>
      <c r="L51" s="325"/>
      <c r="M51" s="325"/>
      <c r="N51" s="316"/>
      <c r="O51" s="183">
        <v>2</v>
      </c>
      <c r="P51" s="175" t="s">
        <v>364</v>
      </c>
      <c r="Q51" s="182" t="str">
        <f t="shared" si="15"/>
        <v>Probabilidad</v>
      </c>
      <c r="R51" s="182" t="s">
        <v>251</v>
      </c>
      <c r="S51" s="182" t="s">
        <v>252</v>
      </c>
      <c r="T51" s="184">
        <f>VLOOKUP(R51&amp;S51,Hoja1!$Q$4:$R$9,2,0)</f>
        <v>0.45</v>
      </c>
      <c r="U51" s="182" t="s">
        <v>253</v>
      </c>
      <c r="V51" s="182" t="s">
        <v>254</v>
      </c>
      <c r="W51" s="182" t="s">
        <v>255</v>
      </c>
      <c r="X51" s="184">
        <f>IF(Q51="Probabilidad",($J$50*T51),IF(Q51="Impacto"," "))</f>
        <v>0.18000000000000002</v>
      </c>
      <c r="Y51" s="184" t="str">
        <f>IF(Z51&lt;=20%,'Tabla probabilidad'!$B$5,IF(Z51&lt;=40%,'Tabla probabilidad'!$B$6,IF(Z51&lt;=60%,'Tabla probabilidad'!$B$7,IF(Z51&lt;=80%,'Tabla probabilidad'!$B$8,IF(Z51&lt;=100%,'Tabla probabilidad'!$B$9)))))</f>
        <v>Baja</v>
      </c>
      <c r="Z51" s="184">
        <f>IF(R51="Preventivo",(J50-(J50*T51)),IF(R51="Detectivo",(J50-(J50*T51)),IF(R51="Correctivo",(J50))))</f>
        <v>0.22</v>
      </c>
      <c r="AA51" s="309"/>
      <c r="AB51" s="309"/>
      <c r="AC51" s="184" t="str">
        <f t="shared" si="16"/>
        <v>Menor</v>
      </c>
      <c r="AD51" s="184">
        <f t="shared" ref="AD51:AD54" si="21">IF(Q51="Probabilidad",(($M$50-0)),IF(Q51="Impacto",($M$50-($M$50*T51))))</f>
        <v>0.4</v>
      </c>
      <c r="AE51" s="309"/>
      <c r="AF51" s="309"/>
      <c r="AG51" s="301"/>
      <c r="AH51" s="301"/>
      <c r="AI51" s="311"/>
      <c r="AJ51" s="311"/>
      <c r="AK51" s="313"/>
      <c r="AL51" s="313"/>
      <c r="AM51" s="311"/>
      <c r="AN51" s="314"/>
    </row>
    <row r="52" spans="1:40" ht="30.75" customHeight="1" x14ac:dyDescent="0.2">
      <c r="A52" s="316"/>
      <c r="B52" s="303"/>
      <c r="C52" s="316"/>
      <c r="D52" s="327"/>
      <c r="E52" s="318"/>
      <c r="F52" s="318"/>
      <c r="G52" s="316"/>
      <c r="H52" s="303"/>
      <c r="I52" s="320"/>
      <c r="J52" s="321"/>
      <c r="K52" s="316"/>
      <c r="L52" s="325"/>
      <c r="M52" s="325"/>
      <c r="N52" s="316"/>
      <c r="O52" s="183">
        <v>3</v>
      </c>
      <c r="P52" s="176" t="s">
        <v>365</v>
      </c>
      <c r="Q52" s="182" t="str">
        <f t="shared" si="15"/>
        <v>Probabilidad</v>
      </c>
      <c r="R52" s="182" t="s">
        <v>251</v>
      </c>
      <c r="S52" s="182" t="s">
        <v>252</v>
      </c>
      <c r="T52" s="184">
        <f>VLOOKUP(R52&amp;S52,Hoja1!$Q$4:$R$9,2,0)</f>
        <v>0.45</v>
      </c>
      <c r="U52" s="182" t="s">
        <v>253</v>
      </c>
      <c r="V52" s="182" t="s">
        <v>264</v>
      </c>
      <c r="W52" s="182" t="s">
        <v>255</v>
      </c>
      <c r="X52" s="184">
        <f>IF(Q52="Probabilidad",($J$50*T52),IF(Q52="Impacto"," "))</f>
        <v>0.18000000000000002</v>
      </c>
      <c r="Y52" s="184" t="str">
        <f>IF(Z52&lt;=20%,'Tabla probabilidad'!$B$5,IF(Z52&lt;=40%,'Tabla probabilidad'!$B$6,IF(Z52&lt;=60%,'Tabla probabilidad'!$B$7,IF(Z52&lt;=80%,'Tabla probabilidad'!$B$8,IF(Z52&lt;=100%,'Tabla probabilidad'!$B$9)))))</f>
        <v>Baja</v>
      </c>
      <c r="Z52" s="184">
        <f>IF(R52="Preventivo",(J50-(J50*T52)),IF(R52="Detectivo",(J50-(J50*T52)),IF(R52="Correctivo",(J50))))</f>
        <v>0.22</v>
      </c>
      <c r="AA52" s="309"/>
      <c r="AB52" s="309"/>
      <c r="AC52" s="184" t="str">
        <f t="shared" si="16"/>
        <v>Menor</v>
      </c>
      <c r="AD52" s="184">
        <f t="shared" si="21"/>
        <v>0.4</v>
      </c>
      <c r="AE52" s="309"/>
      <c r="AF52" s="309"/>
      <c r="AG52" s="301"/>
      <c r="AH52" s="301"/>
      <c r="AI52" s="311"/>
      <c r="AJ52" s="311"/>
      <c r="AK52" s="313"/>
      <c r="AL52" s="313"/>
      <c r="AM52" s="311"/>
      <c r="AN52" s="314"/>
    </row>
    <row r="53" spans="1:40" ht="37.5" customHeight="1" x14ac:dyDescent="0.2">
      <c r="A53" s="316"/>
      <c r="B53" s="303"/>
      <c r="C53" s="316"/>
      <c r="D53" s="327"/>
      <c r="E53" s="318"/>
      <c r="F53" s="318"/>
      <c r="G53" s="316"/>
      <c r="H53" s="303"/>
      <c r="I53" s="320"/>
      <c r="J53" s="321"/>
      <c r="K53" s="316"/>
      <c r="L53" s="325"/>
      <c r="M53" s="325"/>
      <c r="N53" s="316"/>
      <c r="O53" s="177">
        <v>4</v>
      </c>
      <c r="P53" s="175" t="s">
        <v>366</v>
      </c>
      <c r="Q53" s="182" t="str">
        <f t="shared" si="15"/>
        <v>Probabilidad</v>
      </c>
      <c r="R53" s="182" t="s">
        <v>251</v>
      </c>
      <c r="S53" s="182" t="s">
        <v>252</v>
      </c>
      <c r="T53" s="184">
        <f>VLOOKUP(R53&amp;S53,Hoja1!$Q$4:$R$9,2,0)</f>
        <v>0.45</v>
      </c>
      <c r="U53" s="182" t="s">
        <v>253</v>
      </c>
      <c r="V53" s="182" t="s">
        <v>254</v>
      </c>
      <c r="W53" s="182" t="s">
        <v>255</v>
      </c>
      <c r="X53" s="184">
        <f>IF(Q53="Probabilidad",($J$50*T53),IF(Q53="Impacto"," "))</f>
        <v>0.18000000000000002</v>
      </c>
      <c r="Y53" s="184" t="str">
        <f>IF(Z53&lt;=20%,'Tabla probabilidad'!$B$5,IF(Z53&lt;=40%,'Tabla probabilidad'!$B$6,IF(Z53&lt;=60%,'Tabla probabilidad'!$B$7,IF(Z53&lt;=80%,'Tabla probabilidad'!$B$8,IF(Z53&lt;=100%,'Tabla probabilidad'!$B$9)))))</f>
        <v>Baja</v>
      </c>
      <c r="Z53" s="184">
        <f>IF(R53="Preventivo",(J50-(J50*T53)),IF(R53="Detectivo",(J50-(J50*T53)),IF(R53="Correctivo",(J50))))</f>
        <v>0.22</v>
      </c>
      <c r="AA53" s="309"/>
      <c r="AB53" s="309"/>
      <c r="AC53" s="184" t="str">
        <f t="shared" si="16"/>
        <v>Menor</v>
      </c>
      <c r="AD53" s="184">
        <f t="shared" si="21"/>
        <v>0.4</v>
      </c>
      <c r="AE53" s="309"/>
      <c r="AF53" s="309"/>
      <c r="AG53" s="301"/>
      <c r="AH53" s="301"/>
      <c r="AI53" s="311"/>
      <c r="AJ53" s="311"/>
      <c r="AK53" s="313"/>
      <c r="AL53" s="313"/>
      <c r="AM53" s="311"/>
      <c r="AN53" s="314"/>
    </row>
    <row r="54" spans="1:40" ht="44.25" customHeight="1" x14ac:dyDescent="0.2">
      <c r="A54" s="316"/>
      <c r="B54" s="304"/>
      <c r="C54" s="316"/>
      <c r="D54" s="328"/>
      <c r="E54" s="329"/>
      <c r="F54" s="329"/>
      <c r="G54" s="316"/>
      <c r="H54" s="303"/>
      <c r="I54" s="320"/>
      <c r="J54" s="321"/>
      <c r="K54" s="316"/>
      <c r="L54" s="325"/>
      <c r="M54" s="325"/>
      <c r="N54" s="316"/>
      <c r="O54" s="182"/>
      <c r="P54" s="144"/>
      <c r="Q54" s="182" t="b">
        <f t="shared" si="15"/>
        <v>0</v>
      </c>
      <c r="R54" s="182"/>
      <c r="S54" s="182"/>
      <c r="T54" s="184" t="e">
        <f>VLOOKUP(R54&amp;S54,Hoja1!$Q$4:$R$9,2,0)</f>
        <v>#N/A</v>
      </c>
      <c r="U54" s="182"/>
      <c r="V54" s="182"/>
      <c r="W54" s="182"/>
      <c r="X54" s="184" t="b">
        <f t="shared" ref="X54" si="22">IF(Q54="Probabilidad",($J$35*T54),IF(Q54="Impacto"," "))</f>
        <v>0</v>
      </c>
      <c r="Y54" s="184" t="b">
        <f>IF(Z54&lt;=20%,'Tabla probabilidad'!$B$5,IF(Z54&lt;=40%,'Tabla probabilidad'!$B$6,IF(Z54&lt;=60%,'Tabla probabilidad'!$B$7,IF(Z54&lt;=80%,'Tabla probabilidad'!$B$8,IF(Z54&lt;=100%,'Tabla probabilidad'!$B$9)))))</f>
        <v>0</v>
      </c>
      <c r="Z54" s="184" t="b">
        <f>IF(R54="Preventivo",(J50-(J50*T54)),IF(R54="Detectivo",(J50-(J50*T54)),IF(R54="Correctivo",(J50))))</f>
        <v>0</v>
      </c>
      <c r="AA54" s="310"/>
      <c r="AB54" s="310"/>
      <c r="AC54" s="184" t="b">
        <f t="shared" si="16"/>
        <v>0</v>
      </c>
      <c r="AD54" s="184" t="b">
        <f t="shared" si="21"/>
        <v>0</v>
      </c>
      <c r="AE54" s="310"/>
      <c r="AF54" s="310"/>
      <c r="AG54" s="302"/>
      <c r="AH54" s="301"/>
      <c r="AI54" s="311"/>
      <c r="AJ54" s="311"/>
      <c r="AK54" s="313"/>
      <c r="AL54" s="313"/>
      <c r="AM54" s="311"/>
      <c r="AN54" s="315"/>
    </row>
    <row r="55" spans="1:40" ht="45" customHeight="1" x14ac:dyDescent="0.2">
      <c r="A55" s="316">
        <v>10</v>
      </c>
      <c r="B55" s="305" t="s">
        <v>367</v>
      </c>
      <c r="C55" s="316" t="s">
        <v>354</v>
      </c>
      <c r="D55" s="317" t="s">
        <v>368</v>
      </c>
      <c r="E55" s="303" t="s">
        <v>369</v>
      </c>
      <c r="F55" s="303" t="s">
        <v>370</v>
      </c>
      <c r="G55" s="316" t="s">
        <v>358</v>
      </c>
      <c r="H55" s="319">
        <v>365</v>
      </c>
      <c r="I55" s="320" t="str">
        <f>IF(H55&lt;=2,'Tabla probabilidad'!$B$5,IF(H55&lt;=24,'Tabla probabilidad'!$B$6,IF(H55&lt;=500,'Tabla probabilidad'!$B$7,IF(H55&lt;=5000,'Tabla probabilidad'!$B$8,IF(H55&gt;5000,'Tabla probabilidad'!$B$9)))))</f>
        <v>Media</v>
      </c>
      <c r="J55" s="321">
        <f>IF(H55&lt;=2,'Tabla probabilidad'!$D$5,IF(H55&lt;=24,'Tabla probabilidad'!$D$6,IF(H55&lt;=500,'Tabla probabilidad'!$D$7,IF(H55&lt;=5000,'Tabla probabilidad'!$D$8,IF(H55&gt;5000,'Tabla probabilidad'!$D$9)))))</f>
        <v>0.6</v>
      </c>
      <c r="K55" s="316" t="s">
        <v>359</v>
      </c>
      <c r="L55" s="316" t="str">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Menor</v>
      </c>
      <c r="M55" s="316" t="str">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40%</v>
      </c>
      <c r="N55" s="316" t="str">
        <f>VLOOKUP((I55&amp;L55),Hoja1!$B$4:$C$28,2,0)</f>
        <v>Moderado</v>
      </c>
      <c r="O55" s="183">
        <v>1</v>
      </c>
      <c r="P55" s="175" t="s">
        <v>371</v>
      </c>
      <c r="Q55" s="182" t="str">
        <f t="shared" si="15"/>
        <v>Probabilidad</v>
      </c>
      <c r="R55" s="182" t="s">
        <v>251</v>
      </c>
      <c r="S55" s="182" t="s">
        <v>252</v>
      </c>
      <c r="T55" s="184">
        <f>VLOOKUP(R55&amp;S55,Hoja1!$Q$4:$R$9,2,0)</f>
        <v>0.45</v>
      </c>
      <c r="U55" s="182" t="s">
        <v>296</v>
      </c>
      <c r="V55" s="182" t="s">
        <v>254</v>
      </c>
      <c r="W55" s="182" t="s">
        <v>297</v>
      </c>
      <c r="X55" s="184">
        <f>IF(Q55="Probabilidad",($J$55*T55),IF(Q55="Impacto"," "))</f>
        <v>0.27</v>
      </c>
      <c r="Y55" s="184" t="str">
        <f>IF(Z55&lt;=20%,'Tabla probabilidad'!$B$5,IF(Z55&lt;=40%,'Tabla probabilidad'!$B$6,IF(Z55&lt;=60%,'Tabla probabilidad'!$B$7,IF(Z55&lt;=80%,'Tabla probabilidad'!$B$8,IF(Z55&lt;=100%,'Tabla probabilidad'!$B$9)))))</f>
        <v>Baja</v>
      </c>
      <c r="Z55" s="184">
        <f>IF(R55="Preventivo",(J55-(J55*T55)),IF(R55="Detectivo",(J55-(J55*T55)),IF(R55="Correctivo",(J55))))</f>
        <v>0.32999999999999996</v>
      </c>
      <c r="AA55" s="308" t="str">
        <f>IF(AB55&lt;=20%,'Tabla probabilidad'!$B$5,IF(AB55&lt;=40%,'Tabla probabilidad'!$B$6,IF(AB55&lt;=60%,'Tabla probabilidad'!$B$7,IF(AB55&lt;=80%,'Tabla probabilidad'!$B$8,IF(AB55&lt;=100%,'Tabla probabilidad'!$B$9)))))</f>
        <v>Baja</v>
      </c>
      <c r="AB55" s="308">
        <f>AVERAGE(Z55:Z59)</f>
        <v>0.32999999999999996</v>
      </c>
      <c r="AC55" s="184" t="str">
        <f t="shared" si="16"/>
        <v>Menor</v>
      </c>
      <c r="AD55" s="184">
        <f>IF(Q55="Probabilidad",(($M$55-0)),IF(Q55="Impacto",($M$55-($M$55*T55))))</f>
        <v>0.4</v>
      </c>
      <c r="AE55" s="308" t="str">
        <f>IF(AF55&lt;=20%,"Leve",IF(AF55&lt;=40%,"Menor",IF(AF55&lt;=60%,"Moderado",IF(AF55&lt;=80%,"Mayor",IF(AF55&lt;=100%,"Catastrófico")))))</f>
        <v>Menor</v>
      </c>
      <c r="AF55" s="308">
        <f>AVERAGE(AD55:AD59)</f>
        <v>0.40000000000000008</v>
      </c>
      <c r="AG55" s="300" t="str">
        <f>VLOOKUP(AA55&amp;AE55,Hoja1!$B$4:$C$28,2,0)</f>
        <v>Moderado</v>
      </c>
      <c r="AH55" s="316" t="s">
        <v>318</v>
      </c>
      <c r="AI55" s="303" t="s">
        <v>372</v>
      </c>
      <c r="AJ55" s="311" t="s">
        <v>373</v>
      </c>
      <c r="AK55" s="312">
        <v>44562</v>
      </c>
      <c r="AL55" s="312">
        <v>44651</v>
      </c>
      <c r="AM55" s="311" t="s">
        <v>374</v>
      </c>
      <c r="AN55" s="322"/>
    </row>
    <row r="56" spans="1:40" ht="45" customHeight="1" x14ac:dyDescent="0.2">
      <c r="A56" s="316"/>
      <c r="B56" s="305"/>
      <c r="C56" s="316"/>
      <c r="D56" s="317"/>
      <c r="E56" s="318"/>
      <c r="F56" s="318"/>
      <c r="G56" s="316"/>
      <c r="H56" s="319"/>
      <c r="I56" s="320"/>
      <c r="J56" s="321"/>
      <c r="K56" s="316"/>
      <c r="L56" s="325"/>
      <c r="M56" s="325"/>
      <c r="N56" s="316"/>
      <c r="O56" s="183">
        <v>2</v>
      </c>
      <c r="P56" s="175" t="s">
        <v>375</v>
      </c>
      <c r="Q56" s="182" t="str">
        <f t="shared" si="15"/>
        <v>Probabilidad</v>
      </c>
      <c r="R56" s="182" t="s">
        <v>251</v>
      </c>
      <c r="S56" s="182" t="s">
        <v>252</v>
      </c>
      <c r="T56" s="184">
        <f>VLOOKUP(R56&amp;S56,Hoja1!$Q$4:$R$9,2,0)</f>
        <v>0.45</v>
      </c>
      <c r="U56" s="182" t="s">
        <v>253</v>
      </c>
      <c r="V56" s="182" t="s">
        <v>254</v>
      </c>
      <c r="W56" s="182" t="s">
        <v>255</v>
      </c>
      <c r="X56" s="184">
        <f t="shared" ref="X56:X59" si="23">IF(Q56="Probabilidad",($J$55*T56),IF(Q56="Impacto"," "))</f>
        <v>0.27</v>
      </c>
      <c r="Y56" s="184" t="str">
        <f>IF(Z56&lt;=20%,'Tabla probabilidad'!$B$5,IF(Z56&lt;=40%,'Tabla probabilidad'!$B$6,IF(Z56&lt;=60%,'Tabla probabilidad'!$B$7,IF(Z56&lt;=80%,'Tabla probabilidad'!$B$8,IF(Z56&lt;=100%,'Tabla probabilidad'!$B$9)))))</f>
        <v>Baja</v>
      </c>
      <c r="Z56" s="184">
        <f>IF(R56="Preventivo",(J55-(J55*T56)),IF(R56="Detectivo",(J55-(J55*T56)),IF(R56="Correctivo",(J55))))</f>
        <v>0.32999999999999996</v>
      </c>
      <c r="AA56" s="309"/>
      <c r="AB56" s="309"/>
      <c r="AC56" s="184" t="str">
        <f t="shared" si="16"/>
        <v>Menor</v>
      </c>
      <c r="AD56" s="184">
        <f t="shared" ref="AD56:AD59" si="24">IF(Q56="Probabilidad",(($M$55-0)),IF(Q56="Impacto",($M$55-($M$55*T56))))</f>
        <v>0.4</v>
      </c>
      <c r="AE56" s="309"/>
      <c r="AF56" s="309"/>
      <c r="AG56" s="301"/>
      <c r="AH56" s="316"/>
      <c r="AI56" s="303"/>
      <c r="AJ56" s="311"/>
      <c r="AK56" s="313"/>
      <c r="AL56" s="313"/>
      <c r="AM56" s="311"/>
      <c r="AN56" s="323"/>
    </row>
    <row r="57" spans="1:40" ht="45" customHeight="1" x14ac:dyDescent="0.2">
      <c r="A57" s="316"/>
      <c r="B57" s="305"/>
      <c r="C57" s="316"/>
      <c r="D57" s="317"/>
      <c r="E57" s="318"/>
      <c r="F57" s="318"/>
      <c r="G57" s="316"/>
      <c r="H57" s="319"/>
      <c r="I57" s="320"/>
      <c r="J57" s="321"/>
      <c r="K57" s="316"/>
      <c r="L57" s="325"/>
      <c r="M57" s="325"/>
      <c r="N57" s="316"/>
      <c r="O57" s="183">
        <v>3</v>
      </c>
      <c r="P57" s="175" t="s">
        <v>376</v>
      </c>
      <c r="Q57" s="182" t="str">
        <f t="shared" si="15"/>
        <v>Probabilidad</v>
      </c>
      <c r="R57" s="182" t="s">
        <v>251</v>
      </c>
      <c r="S57" s="182" t="s">
        <v>252</v>
      </c>
      <c r="T57" s="184">
        <f>VLOOKUP(R57&amp;S57,Hoja1!$Q$4:$R$9,2,0)</f>
        <v>0.45</v>
      </c>
      <c r="U57" s="182" t="s">
        <v>253</v>
      </c>
      <c r="V57" s="182" t="s">
        <v>264</v>
      </c>
      <c r="W57" s="182" t="s">
        <v>297</v>
      </c>
      <c r="X57" s="184">
        <f t="shared" si="23"/>
        <v>0.27</v>
      </c>
      <c r="Y57" s="184" t="str">
        <f>IF(Z57&lt;=20%,'Tabla probabilidad'!$B$5,IF(Z57&lt;=40%,'Tabla probabilidad'!$B$6,IF(Z57&lt;=60%,'Tabla probabilidad'!$B$7,IF(Z57&lt;=80%,'Tabla probabilidad'!$B$8,IF(Z57&lt;=100%,'Tabla probabilidad'!$B$9)))))</f>
        <v>Baja</v>
      </c>
      <c r="Z57" s="184">
        <f>IF(R57="Preventivo",(J55-(J55*T57)),IF(R57="Detectivo",(J55-(J55*T57)),IF(R57="Correctivo",(J55))))</f>
        <v>0.32999999999999996</v>
      </c>
      <c r="AA57" s="309"/>
      <c r="AB57" s="309"/>
      <c r="AC57" s="184" t="str">
        <f t="shared" si="16"/>
        <v>Menor</v>
      </c>
      <c r="AD57" s="184">
        <f t="shared" si="24"/>
        <v>0.4</v>
      </c>
      <c r="AE57" s="309"/>
      <c r="AF57" s="309"/>
      <c r="AG57" s="301"/>
      <c r="AH57" s="316"/>
      <c r="AI57" s="303"/>
      <c r="AJ57" s="311"/>
      <c r="AK57" s="313"/>
      <c r="AL57" s="313"/>
      <c r="AM57" s="311"/>
      <c r="AN57" s="323"/>
    </row>
    <row r="58" spans="1:40" ht="45" customHeight="1" x14ac:dyDescent="0.2">
      <c r="A58" s="316"/>
      <c r="B58" s="305"/>
      <c r="C58" s="316"/>
      <c r="D58" s="317"/>
      <c r="E58" s="318"/>
      <c r="F58" s="318"/>
      <c r="G58" s="316"/>
      <c r="H58" s="319"/>
      <c r="I58" s="320"/>
      <c r="J58" s="321"/>
      <c r="K58" s="316"/>
      <c r="L58" s="325"/>
      <c r="M58" s="325"/>
      <c r="N58" s="316"/>
      <c r="O58" s="182"/>
      <c r="P58" s="137"/>
      <c r="Q58" s="182" t="b">
        <f t="shared" si="15"/>
        <v>0</v>
      </c>
      <c r="R58" s="182"/>
      <c r="S58" s="182"/>
      <c r="T58" s="184" t="e">
        <f>VLOOKUP(R58&amp;S58,Hoja1!$Q$4:$R$9,2,0)</f>
        <v>#N/A</v>
      </c>
      <c r="U58" s="182"/>
      <c r="V58" s="182"/>
      <c r="W58" s="182"/>
      <c r="X58" s="184" t="b">
        <f t="shared" si="23"/>
        <v>0</v>
      </c>
      <c r="Y58" s="184" t="b">
        <f>IF(Z58&lt;=20%,'Tabla probabilidad'!$B$5,IF(Z58&lt;=40%,'Tabla probabilidad'!$B$6,IF(Z58&lt;=60%,'Tabla probabilidad'!$B$7,IF(Z58&lt;=80%,'Tabla probabilidad'!$B$8,IF(Z58&lt;=100%,'Tabla probabilidad'!$B$9)))))</f>
        <v>0</v>
      </c>
      <c r="Z58" s="184" t="b">
        <f>IF(R58="Preventivo",(J55-(J55*T58)),IF(R58="Detectivo",(J55-(J55*T58)),IF(R58="Correctivo",(J55))))</f>
        <v>0</v>
      </c>
      <c r="AA58" s="309"/>
      <c r="AB58" s="309"/>
      <c r="AC58" s="184" t="b">
        <f t="shared" si="16"/>
        <v>0</v>
      </c>
      <c r="AD58" s="184" t="b">
        <f t="shared" si="24"/>
        <v>0</v>
      </c>
      <c r="AE58" s="309"/>
      <c r="AF58" s="309"/>
      <c r="AG58" s="301"/>
      <c r="AH58" s="316"/>
      <c r="AI58" s="303"/>
      <c r="AJ58" s="311"/>
      <c r="AK58" s="313"/>
      <c r="AL58" s="313"/>
      <c r="AM58" s="311"/>
      <c r="AN58" s="323"/>
    </row>
    <row r="59" spans="1:40" ht="45" customHeight="1" x14ac:dyDescent="0.2">
      <c r="A59" s="316"/>
      <c r="B59" s="305"/>
      <c r="C59" s="316"/>
      <c r="D59" s="317"/>
      <c r="E59" s="318"/>
      <c r="F59" s="318"/>
      <c r="G59" s="316"/>
      <c r="H59" s="319"/>
      <c r="I59" s="320"/>
      <c r="J59" s="321"/>
      <c r="K59" s="316"/>
      <c r="L59" s="325"/>
      <c r="M59" s="325"/>
      <c r="N59" s="316"/>
      <c r="O59" s="182"/>
      <c r="P59" s="144"/>
      <c r="Q59" s="182" t="b">
        <f t="shared" si="15"/>
        <v>0</v>
      </c>
      <c r="R59" s="182"/>
      <c r="S59" s="182"/>
      <c r="T59" s="184" t="e">
        <f>VLOOKUP(R59&amp;S59,Hoja1!$Q$4:$R$9,2,0)</f>
        <v>#N/A</v>
      </c>
      <c r="U59" s="182"/>
      <c r="V59" s="182"/>
      <c r="W59" s="182"/>
      <c r="X59" s="184" t="b">
        <f t="shared" si="23"/>
        <v>0</v>
      </c>
      <c r="Y59" s="184" t="b">
        <f>IF(Z59&lt;=20%,'Tabla probabilidad'!$B$5,IF(Z59&lt;=40%,'Tabla probabilidad'!$B$6,IF(Z59&lt;=60%,'Tabla probabilidad'!$B$7,IF(Z59&lt;=80%,'Tabla probabilidad'!$B$8,IF(Z59&lt;=100%,'Tabla probabilidad'!$B$9)))))</f>
        <v>0</v>
      </c>
      <c r="Z59" s="184" t="b">
        <f>IF(R59="Preventivo",(J55-(J55*T59)),IF(R59="Detectivo",(J55-(J55*T59)),IF(R59="Correctivo",(J55))))</f>
        <v>0</v>
      </c>
      <c r="AA59" s="310"/>
      <c r="AB59" s="310"/>
      <c r="AC59" s="184" t="b">
        <f t="shared" si="16"/>
        <v>0</v>
      </c>
      <c r="AD59" s="184" t="b">
        <f t="shared" si="24"/>
        <v>0</v>
      </c>
      <c r="AE59" s="310"/>
      <c r="AF59" s="310"/>
      <c r="AG59" s="302"/>
      <c r="AH59" s="316"/>
      <c r="AI59" s="303"/>
      <c r="AJ59" s="311"/>
      <c r="AK59" s="313"/>
      <c r="AL59" s="313"/>
      <c r="AM59" s="311"/>
      <c r="AN59" s="324"/>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27" priority="698" operator="containsText" text="Muy Baja">
      <formula>NOT(ISERROR(SEARCH("Muy Baja",I10)))</formula>
    </cfRule>
    <cfRule type="containsText" dxfId="2826" priority="699" operator="containsText" text="Baja">
      <formula>NOT(ISERROR(SEARCH("Baja",I10)))</formula>
    </cfRule>
    <cfRule type="containsText" dxfId="2825" priority="823" operator="containsText" text="Muy Alta">
      <formula>NOT(ISERROR(SEARCH("Muy Alta",I10)))</formula>
    </cfRule>
    <cfRule type="containsText" dxfId="2824" priority="824" operator="containsText" text="Alta">
      <formula>NOT(ISERROR(SEARCH("Alta",I10)))</formula>
    </cfRule>
    <cfRule type="containsText" dxfId="2823" priority="825" operator="containsText" text="Media">
      <formula>NOT(ISERROR(SEARCH("Media",I10)))</formula>
    </cfRule>
    <cfRule type="containsText" dxfId="2822" priority="826" operator="containsText" text="Media">
      <formula>NOT(ISERROR(SEARCH("Media",I10)))</formula>
    </cfRule>
    <cfRule type="containsText" dxfId="2821" priority="827" operator="containsText" text="Media">
      <formula>NOT(ISERROR(SEARCH("Media",I10)))</formula>
    </cfRule>
    <cfRule type="containsText" dxfId="2820" priority="830" operator="containsText" text="Muy Baja">
      <formula>NOT(ISERROR(SEARCH("Muy Baja",I10)))</formula>
    </cfRule>
    <cfRule type="containsText" dxfId="2819" priority="831" operator="containsText" text="Baja">
      <formula>NOT(ISERROR(SEARCH("Baja",I10)))</formula>
    </cfRule>
    <cfRule type="containsText" dxfId="2818" priority="832" operator="containsText" text="Muy Baja">
      <formula>NOT(ISERROR(SEARCH("Muy Baja",I10)))</formula>
    </cfRule>
    <cfRule type="containsText" dxfId="2817" priority="833" operator="containsText" text="Muy Baja">
      <formula>NOT(ISERROR(SEARCH("Muy Baja",I10)))</formula>
    </cfRule>
    <cfRule type="containsText" dxfId="2816" priority="834" operator="containsText" text="Muy Baja">
      <formula>NOT(ISERROR(SEARCH("Muy Baja",I10)))</formula>
    </cfRule>
    <cfRule type="containsText" dxfId="2815" priority="835" operator="containsText" text="Muy Baja'Tabla probabilidad'!">
      <formula>NOT(ISERROR(SEARCH("Muy Baja'Tabla probabilidad'!",I10)))</formula>
    </cfRule>
    <cfRule type="containsText" dxfId="2814" priority="836" operator="containsText" text="Muy bajo">
      <formula>NOT(ISERROR(SEARCH("Muy bajo",I10)))</formula>
    </cfRule>
    <cfRule type="containsText" dxfId="2813" priority="845" operator="containsText" text="Alta">
      <formula>NOT(ISERROR(SEARCH("Alta",I10)))</formula>
    </cfRule>
    <cfRule type="containsText" dxfId="2812" priority="846" operator="containsText" text="Media">
      <formula>NOT(ISERROR(SEARCH("Media",I10)))</formula>
    </cfRule>
    <cfRule type="containsText" dxfId="2811" priority="847" operator="containsText" text="Baja">
      <formula>NOT(ISERROR(SEARCH("Baja",I10)))</formula>
    </cfRule>
    <cfRule type="containsText" dxfId="2810" priority="848" operator="containsText" text="Muy baja">
      <formula>NOT(ISERROR(SEARCH("Muy baja",I10)))</formula>
    </cfRule>
    <cfRule type="cellIs" dxfId="2809" priority="851" operator="between">
      <formula>1</formula>
      <formula>2</formula>
    </cfRule>
    <cfRule type="cellIs" dxfId="2808" priority="852" operator="between">
      <formula>0</formula>
      <formula>2</formula>
    </cfRule>
  </conditionalFormatting>
  <conditionalFormatting sqref="I10">
    <cfRule type="containsText" dxfId="2807" priority="701" operator="containsText" text="Muy Alta">
      <formula>NOT(ISERROR(SEARCH("Muy Alta",I10)))</formula>
    </cfRule>
  </conditionalFormatting>
  <conditionalFormatting sqref="L10 L15 L20 L25 L30 L35 L40 L45 L50 L55">
    <cfRule type="containsText" dxfId="2806" priority="692" operator="containsText" text="Catastrófico">
      <formula>NOT(ISERROR(SEARCH("Catastrófico",L10)))</formula>
    </cfRule>
    <cfRule type="containsText" dxfId="2805" priority="693" operator="containsText" text="Mayor">
      <formula>NOT(ISERROR(SEARCH("Mayor",L10)))</formula>
    </cfRule>
    <cfRule type="containsText" dxfId="2804" priority="694" operator="containsText" text="Alta">
      <formula>NOT(ISERROR(SEARCH("Alta",L10)))</formula>
    </cfRule>
    <cfRule type="containsText" dxfId="2803" priority="695" operator="containsText" text="Moderado">
      <formula>NOT(ISERROR(SEARCH("Moderado",L10)))</formula>
    </cfRule>
    <cfRule type="containsText" dxfId="2802" priority="696" operator="containsText" text="Menor">
      <formula>NOT(ISERROR(SEARCH("Menor",L10)))</formula>
    </cfRule>
    <cfRule type="containsText" dxfId="2801" priority="697" operator="containsText" text="Leve">
      <formula>NOT(ISERROR(SEARCH("Leve",L10)))</formula>
    </cfRule>
  </conditionalFormatting>
  <conditionalFormatting sqref="N10 N15 N20 N25">
    <cfRule type="containsText" dxfId="2800" priority="687" operator="containsText" text="Extremo">
      <formula>NOT(ISERROR(SEARCH("Extremo",N10)))</formula>
    </cfRule>
    <cfRule type="containsText" dxfId="2799" priority="688" operator="containsText" text="Alto">
      <formula>NOT(ISERROR(SEARCH("Alto",N10)))</formula>
    </cfRule>
    <cfRule type="containsText" dxfId="2798" priority="689" operator="containsText" text="Bajo">
      <formula>NOT(ISERROR(SEARCH("Bajo",N10)))</formula>
    </cfRule>
    <cfRule type="containsText" dxfId="2797" priority="690" operator="containsText" text="Moderado">
      <formula>NOT(ISERROR(SEARCH("Moderado",N10)))</formula>
    </cfRule>
    <cfRule type="containsText" dxfId="2796" priority="691" operator="containsText" text="Extremo">
      <formula>NOT(ISERROR(SEARCH("Extremo",N10)))</formula>
    </cfRule>
  </conditionalFormatting>
  <conditionalFormatting sqref="M10 M15 M20 M25 M30 M35 M40 M45 M50 M55">
    <cfRule type="containsText" dxfId="2795" priority="681" operator="containsText" text="Catastrófico">
      <formula>NOT(ISERROR(SEARCH("Catastrófico",M10)))</formula>
    </cfRule>
    <cfRule type="containsText" dxfId="2794" priority="682" operator="containsText" text="Mayor">
      <formula>NOT(ISERROR(SEARCH("Mayor",M10)))</formula>
    </cfRule>
    <cfRule type="containsText" dxfId="2793" priority="683" operator="containsText" text="Alta">
      <formula>NOT(ISERROR(SEARCH("Alta",M10)))</formula>
    </cfRule>
    <cfRule type="containsText" dxfId="2792" priority="684" operator="containsText" text="Moderado">
      <formula>NOT(ISERROR(SEARCH("Moderado",M10)))</formula>
    </cfRule>
    <cfRule type="containsText" dxfId="2791" priority="685" operator="containsText" text="Menor">
      <formula>NOT(ISERROR(SEARCH("Menor",M10)))</formula>
    </cfRule>
    <cfRule type="containsText" dxfId="2790" priority="686" operator="containsText" text="Leve">
      <formula>NOT(ISERROR(SEARCH("Leve",M10)))</formula>
    </cfRule>
  </conditionalFormatting>
  <conditionalFormatting sqref="Y10:Y14">
    <cfRule type="containsText" dxfId="2789" priority="615" operator="containsText" text="Muy Alta">
      <formula>NOT(ISERROR(SEARCH("Muy Alta",Y10)))</formula>
    </cfRule>
    <cfRule type="containsText" dxfId="2788" priority="616" operator="containsText" text="Alta">
      <formula>NOT(ISERROR(SEARCH("Alta",Y10)))</formula>
    </cfRule>
    <cfRule type="containsText" dxfId="2787" priority="617" operator="containsText" text="Media">
      <formula>NOT(ISERROR(SEARCH("Media",Y10)))</formula>
    </cfRule>
    <cfRule type="containsText" dxfId="2786" priority="618" operator="containsText" text="Muy Baja">
      <formula>NOT(ISERROR(SEARCH("Muy Baja",Y10)))</formula>
    </cfRule>
    <cfRule type="containsText" dxfId="2785" priority="619" operator="containsText" text="Baja">
      <formula>NOT(ISERROR(SEARCH("Baja",Y10)))</formula>
    </cfRule>
    <cfRule type="containsText" dxfId="2784" priority="620" operator="containsText" text="Muy Baja">
      <formula>NOT(ISERROR(SEARCH("Muy Baja",Y10)))</formula>
    </cfRule>
  </conditionalFormatting>
  <conditionalFormatting sqref="AC10:AC14">
    <cfRule type="containsText" dxfId="2783" priority="610" operator="containsText" text="Catastrófico">
      <formula>NOT(ISERROR(SEARCH("Catastrófico",AC10)))</formula>
    </cfRule>
    <cfRule type="containsText" dxfId="2782" priority="611" operator="containsText" text="Mayor">
      <formula>NOT(ISERROR(SEARCH("Mayor",AC10)))</formula>
    </cfRule>
    <cfRule type="containsText" dxfId="2781" priority="612" operator="containsText" text="Moderado">
      <formula>NOT(ISERROR(SEARCH("Moderado",AC10)))</formula>
    </cfRule>
    <cfRule type="containsText" dxfId="2780" priority="613" operator="containsText" text="Menor">
      <formula>NOT(ISERROR(SEARCH("Menor",AC10)))</formula>
    </cfRule>
    <cfRule type="containsText" dxfId="2779" priority="614" operator="containsText" text="Leve">
      <formula>NOT(ISERROR(SEARCH("Leve",AC10)))</formula>
    </cfRule>
  </conditionalFormatting>
  <conditionalFormatting sqref="AG10">
    <cfRule type="containsText" dxfId="2778" priority="601" operator="containsText" text="Extremo">
      <formula>NOT(ISERROR(SEARCH("Extremo",AG10)))</formula>
    </cfRule>
    <cfRule type="containsText" dxfId="2777" priority="602" operator="containsText" text="Alto">
      <formula>NOT(ISERROR(SEARCH("Alto",AG10)))</formula>
    </cfRule>
    <cfRule type="containsText" dxfId="2776" priority="603" operator="containsText" text="Moderado">
      <formula>NOT(ISERROR(SEARCH("Moderado",AG10)))</formula>
    </cfRule>
    <cfRule type="containsText" dxfId="2775" priority="604" operator="containsText" text="Menor">
      <formula>NOT(ISERROR(SEARCH("Menor",AG10)))</formula>
    </cfRule>
    <cfRule type="containsText" dxfId="2774" priority="605" operator="containsText" text="Bajo">
      <formula>NOT(ISERROR(SEARCH("Bajo",AG10)))</formula>
    </cfRule>
    <cfRule type="containsText" dxfId="2773" priority="606" operator="containsText" text="Moderado">
      <formula>NOT(ISERROR(SEARCH("Moderado",AG10)))</formula>
    </cfRule>
    <cfRule type="containsText" dxfId="2772" priority="607" operator="containsText" text="Extremo">
      <formula>NOT(ISERROR(SEARCH("Extremo",AG10)))</formula>
    </cfRule>
    <cfRule type="containsText" dxfId="2771" priority="608" operator="containsText" text="Baja">
      <formula>NOT(ISERROR(SEARCH("Baja",AG10)))</formula>
    </cfRule>
    <cfRule type="containsText" dxfId="2770" priority="609" operator="containsText" text="Alto">
      <formula>NOT(ISERROR(SEARCH("Alto",AG10)))</formula>
    </cfRule>
  </conditionalFormatting>
  <conditionalFormatting sqref="AA10:AA59">
    <cfRule type="containsText" dxfId="2769" priority="1" operator="containsText" text="Muy Baja">
      <formula>NOT(ISERROR(SEARCH("Muy Baja",AA10)))</formula>
    </cfRule>
    <cfRule type="containsText" dxfId="2768" priority="590" operator="containsText" text="Muy Alta">
      <formula>NOT(ISERROR(SEARCH("Muy Alta",AA10)))</formula>
    </cfRule>
    <cfRule type="containsText" dxfId="2767" priority="591" operator="containsText" text="Alta">
      <formula>NOT(ISERROR(SEARCH("Alta",AA10)))</formula>
    </cfRule>
    <cfRule type="containsText" dxfId="2766" priority="592" operator="containsText" text="Media">
      <formula>NOT(ISERROR(SEARCH("Media",AA10)))</formula>
    </cfRule>
    <cfRule type="containsText" dxfId="2765" priority="593" operator="containsText" text="Baja">
      <formula>NOT(ISERROR(SEARCH("Baja",AA10)))</formula>
    </cfRule>
    <cfRule type="containsText" dxfId="2764" priority="594" operator="containsText" text="Muy Baja">
      <formula>NOT(ISERROR(SEARCH("Muy Baja",AA10)))</formula>
    </cfRule>
  </conditionalFormatting>
  <conditionalFormatting sqref="AE10:AE14">
    <cfRule type="containsText" dxfId="2763" priority="585" operator="containsText" text="Catastrófico">
      <formula>NOT(ISERROR(SEARCH("Catastrófico",AE10)))</formula>
    </cfRule>
    <cfRule type="containsText" dxfId="2762" priority="586" operator="containsText" text="Moderado">
      <formula>NOT(ISERROR(SEARCH("Moderado",AE10)))</formula>
    </cfRule>
    <cfRule type="containsText" dxfId="2761" priority="587" operator="containsText" text="Menor">
      <formula>NOT(ISERROR(SEARCH("Menor",AE10)))</formula>
    </cfRule>
    <cfRule type="containsText" dxfId="2760" priority="588" operator="containsText" text="Leve">
      <formula>NOT(ISERROR(SEARCH("Leve",AE10)))</formula>
    </cfRule>
    <cfRule type="containsText" dxfId="2759" priority="589" operator="containsText" text="Mayor">
      <formula>NOT(ISERROR(SEARCH("Mayor",AE10)))</formula>
    </cfRule>
  </conditionalFormatting>
  <conditionalFormatting sqref="I15 I20 I25">
    <cfRule type="containsText" dxfId="2758" priority="562" operator="containsText" text="Muy Baja">
      <formula>NOT(ISERROR(SEARCH("Muy Baja",I15)))</formula>
    </cfRule>
    <cfRule type="containsText" dxfId="2757" priority="563" operator="containsText" text="Baja">
      <formula>NOT(ISERROR(SEARCH("Baja",I15)))</formula>
    </cfRule>
    <cfRule type="containsText" dxfId="2756" priority="565" operator="containsText" text="Muy Alta">
      <formula>NOT(ISERROR(SEARCH("Muy Alta",I15)))</formula>
    </cfRule>
    <cfRule type="containsText" dxfId="2755" priority="566" operator="containsText" text="Alta">
      <formula>NOT(ISERROR(SEARCH("Alta",I15)))</formula>
    </cfRule>
    <cfRule type="containsText" dxfId="2754" priority="567" operator="containsText" text="Media">
      <formula>NOT(ISERROR(SEARCH("Media",I15)))</formula>
    </cfRule>
    <cfRule type="containsText" dxfId="2753" priority="568" operator="containsText" text="Media">
      <formula>NOT(ISERROR(SEARCH("Media",I15)))</formula>
    </cfRule>
    <cfRule type="containsText" dxfId="2752" priority="569" operator="containsText" text="Media">
      <formula>NOT(ISERROR(SEARCH("Media",I15)))</formula>
    </cfRule>
    <cfRule type="containsText" dxfId="2751" priority="570" operator="containsText" text="Muy Baja">
      <formula>NOT(ISERROR(SEARCH("Muy Baja",I15)))</formula>
    </cfRule>
    <cfRule type="containsText" dxfId="2750" priority="571" operator="containsText" text="Baja">
      <formula>NOT(ISERROR(SEARCH("Baja",I15)))</formula>
    </cfRule>
    <cfRule type="containsText" dxfId="2749" priority="572" operator="containsText" text="Muy Baja">
      <formula>NOT(ISERROR(SEARCH("Muy Baja",I15)))</formula>
    </cfRule>
    <cfRule type="containsText" dxfId="2748" priority="573" operator="containsText" text="Muy Baja">
      <formula>NOT(ISERROR(SEARCH("Muy Baja",I15)))</formula>
    </cfRule>
    <cfRule type="containsText" dxfId="2747" priority="574" operator="containsText" text="Muy Baja">
      <formula>NOT(ISERROR(SEARCH("Muy Baja",I15)))</formula>
    </cfRule>
    <cfRule type="containsText" dxfId="2746" priority="575" operator="containsText" text="Muy Baja'Tabla probabilidad'!">
      <formula>NOT(ISERROR(SEARCH("Muy Baja'Tabla probabilidad'!",I15)))</formula>
    </cfRule>
    <cfRule type="containsText" dxfId="2745" priority="576" operator="containsText" text="Muy bajo">
      <formula>NOT(ISERROR(SEARCH("Muy bajo",I15)))</formula>
    </cfRule>
    <cfRule type="containsText" dxfId="2744" priority="577" operator="containsText" text="Alta">
      <formula>NOT(ISERROR(SEARCH("Alta",I15)))</formula>
    </cfRule>
    <cfRule type="containsText" dxfId="2743" priority="578" operator="containsText" text="Media">
      <formula>NOT(ISERROR(SEARCH("Media",I15)))</formula>
    </cfRule>
    <cfRule type="containsText" dxfId="2742" priority="579" operator="containsText" text="Baja">
      <formula>NOT(ISERROR(SEARCH("Baja",I15)))</formula>
    </cfRule>
    <cfRule type="containsText" dxfId="2741" priority="580" operator="containsText" text="Muy baja">
      <formula>NOT(ISERROR(SEARCH("Muy baja",I15)))</formula>
    </cfRule>
    <cfRule type="cellIs" dxfId="2740" priority="583" operator="between">
      <formula>1</formula>
      <formula>2</formula>
    </cfRule>
    <cfRule type="cellIs" dxfId="2739" priority="584" operator="between">
      <formula>0</formula>
      <formula>2</formula>
    </cfRule>
  </conditionalFormatting>
  <conditionalFormatting sqref="I15 I20 I25">
    <cfRule type="containsText" dxfId="2738" priority="564" operator="containsText" text="Muy Alta">
      <formula>NOT(ISERROR(SEARCH("Muy Alta",I15)))</formula>
    </cfRule>
  </conditionalFormatting>
  <conditionalFormatting sqref="Y15:Y19">
    <cfRule type="containsText" dxfId="2737" priority="556" operator="containsText" text="Muy Alta">
      <formula>NOT(ISERROR(SEARCH("Muy Alta",Y15)))</formula>
    </cfRule>
    <cfRule type="containsText" dxfId="2736" priority="557" operator="containsText" text="Alta">
      <formula>NOT(ISERROR(SEARCH("Alta",Y15)))</formula>
    </cfRule>
    <cfRule type="containsText" dxfId="2735" priority="558" operator="containsText" text="Media">
      <formula>NOT(ISERROR(SEARCH("Media",Y15)))</formula>
    </cfRule>
    <cfRule type="containsText" dxfId="2734" priority="559" operator="containsText" text="Muy Baja">
      <formula>NOT(ISERROR(SEARCH("Muy Baja",Y15)))</formula>
    </cfRule>
    <cfRule type="containsText" dxfId="2733" priority="560" operator="containsText" text="Baja">
      <formula>NOT(ISERROR(SEARCH("Baja",Y15)))</formula>
    </cfRule>
    <cfRule type="containsText" dxfId="2732" priority="561" operator="containsText" text="Muy Baja">
      <formula>NOT(ISERROR(SEARCH("Muy Baja",Y15)))</formula>
    </cfRule>
  </conditionalFormatting>
  <conditionalFormatting sqref="AC15:AC19">
    <cfRule type="containsText" dxfId="2731" priority="551" operator="containsText" text="Catastrófico">
      <formula>NOT(ISERROR(SEARCH("Catastrófico",AC15)))</formula>
    </cfRule>
    <cfRule type="containsText" dxfId="2730" priority="552" operator="containsText" text="Mayor">
      <formula>NOT(ISERROR(SEARCH("Mayor",AC15)))</formula>
    </cfRule>
    <cfRule type="containsText" dxfId="2729" priority="553" operator="containsText" text="Moderado">
      <formula>NOT(ISERROR(SEARCH("Moderado",AC15)))</formula>
    </cfRule>
    <cfRule type="containsText" dxfId="2728" priority="554" operator="containsText" text="Menor">
      <formula>NOT(ISERROR(SEARCH("Menor",AC15)))</formula>
    </cfRule>
    <cfRule type="containsText" dxfId="2727" priority="555" operator="containsText" text="Leve">
      <formula>NOT(ISERROR(SEARCH("Leve",AC15)))</formula>
    </cfRule>
  </conditionalFormatting>
  <conditionalFormatting sqref="AG15">
    <cfRule type="containsText" dxfId="2726" priority="542" operator="containsText" text="Extremo">
      <formula>NOT(ISERROR(SEARCH("Extremo",AG15)))</formula>
    </cfRule>
    <cfRule type="containsText" dxfId="2725" priority="543" operator="containsText" text="Alto">
      <formula>NOT(ISERROR(SEARCH("Alto",AG15)))</formula>
    </cfRule>
    <cfRule type="containsText" dxfId="2724" priority="544" operator="containsText" text="Moderado">
      <formula>NOT(ISERROR(SEARCH("Moderado",AG15)))</formula>
    </cfRule>
    <cfRule type="containsText" dxfId="2723" priority="545" operator="containsText" text="Menor">
      <formula>NOT(ISERROR(SEARCH("Menor",AG15)))</formula>
    </cfRule>
    <cfRule type="containsText" dxfId="2722" priority="546" operator="containsText" text="Bajo">
      <formula>NOT(ISERROR(SEARCH("Bajo",AG15)))</formula>
    </cfRule>
    <cfRule type="containsText" dxfId="2721" priority="547" operator="containsText" text="Moderado">
      <formula>NOT(ISERROR(SEARCH("Moderado",AG15)))</formula>
    </cfRule>
    <cfRule type="containsText" dxfId="2720" priority="548" operator="containsText" text="Extremo">
      <formula>NOT(ISERROR(SEARCH("Extremo",AG15)))</formula>
    </cfRule>
    <cfRule type="containsText" dxfId="2719" priority="549" operator="containsText" text="Baja">
      <formula>NOT(ISERROR(SEARCH("Baja",AG15)))</formula>
    </cfRule>
    <cfRule type="containsText" dxfId="2718" priority="550" operator="containsText" text="Alto">
      <formula>NOT(ISERROR(SEARCH("Alto",AG15)))</formula>
    </cfRule>
  </conditionalFormatting>
  <conditionalFormatting sqref="AE15:AE19">
    <cfRule type="containsText" dxfId="2717" priority="532" operator="containsText" text="Catastrófico">
      <formula>NOT(ISERROR(SEARCH("Catastrófico",AE15)))</formula>
    </cfRule>
    <cfRule type="containsText" dxfId="2716" priority="533" operator="containsText" text="Moderado">
      <formula>NOT(ISERROR(SEARCH("Moderado",AE15)))</formula>
    </cfRule>
    <cfRule type="containsText" dxfId="2715" priority="534" operator="containsText" text="Menor">
      <formula>NOT(ISERROR(SEARCH("Menor",AE15)))</formula>
    </cfRule>
    <cfRule type="containsText" dxfId="2714" priority="535" operator="containsText" text="Leve">
      <formula>NOT(ISERROR(SEARCH("Leve",AE15)))</formula>
    </cfRule>
    <cfRule type="containsText" dxfId="2713" priority="536" operator="containsText" text="Mayor">
      <formula>NOT(ISERROR(SEARCH("Mayor",AE15)))</formula>
    </cfRule>
  </conditionalFormatting>
  <conditionalFormatting sqref="Y20:Y24">
    <cfRule type="containsText" dxfId="2712" priority="526" operator="containsText" text="Muy Alta">
      <formula>NOT(ISERROR(SEARCH("Muy Alta",Y20)))</formula>
    </cfRule>
    <cfRule type="containsText" dxfId="2711" priority="527" operator="containsText" text="Alta">
      <formula>NOT(ISERROR(SEARCH("Alta",Y20)))</formula>
    </cfRule>
    <cfRule type="containsText" dxfId="2710" priority="528" operator="containsText" text="Media">
      <formula>NOT(ISERROR(SEARCH("Media",Y20)))</formula>
    </cfRule>
    <cfRule type="containsText" dxfId="2709" priority="529" operator="containsText" text="Muy Baja">
      <formula>NOT(ISERROR(SEARCH("Muy Baja",Y20)))</formula>
    </cfRule>
    <cfRule type="containsText" dxfId="2708" priority="530" operator="containsText" text="Baja">
      <formula>NOT(ISERROR(SEARCH("Baja",Y20)))</formula>
    </cfRule>
    <cfRule type="containsText" dxfId="2707" priority="531" operator="containsText" text="Muy Baja">
      <formula>NOT(ISERROR(SEARCH("Muy Baja",Y20)))</formula>
    </cfRule>
  </conditionalFormatting>
  <conditionalFormatting sqref="AC20:AC24">
    <cfRule type="containsText" dxfId="2706" priority="521" operator="containsText" text="Catastrófico">
      <formula>NOT(ISERROR(SEARCH("Catastrófico",AC20)))</formula>
    </cfRule>
    <cfRule type="containsText" dxfId="2705" priority="522" operator="containsText" text="Mayor">
      <formula>NOT(ISERROR(SEARCH("Mayor",AC20)))</formula>
    </cfRule>
    <cfRule type="containsText" dxfId="2704" priority="523" operator="containsText" text="Moderado">
      <formula>NOT(ISERROR(SEARCH("Moderado",AC20)))</formula>
    </cfRule>
    <cfRule type="containsText" dxfId="2703" priority="524" operator="containsText" text="Menor">
      <formula>NOT(ISERROR(SEARCH("Menor",AC20)))</formula>
    </cfRule>
    <cfRule type="containsText" dxfId="2702" priority="525" operator="containsText" text="Leve">
      <formula>NOT(ISERROR(SEARCH("Leve",AC20)))</formula>
    </cfRule>
  </conditionalFormatting>
  <conditionalFormatting sqref="AG20">
    <cfRule type="containsText" dxfId="2701" priority="512" operator="containsText" text="Extremo">
      <formula>NOT(ISERROR(SEARCH("Extremo",AG20)))</formula>
    </cfRule>
    <cfRule type="containsText" dxfId="2700" priority="513" operator="containsText" text="Alto">
      <formula>NOT(ISERROR(SEARCH("Alto",AG20)))</formula>
    </cfRule>
    <cfRule type="containsText" dxfId="2699" priority="514" operator="containsText" text="Moderado">
      <formula>NOT(ISERROR(SEARCH("Moderado",AG20)))</formula>
    </cfRule>
    <cfRule type="containsText" dxfId="2698" priority="515" operator="containsText" text="Menor">
      <formula>NOT(ISERROR(SEARCH("Menor",AG20)))</formula>
    </cfRule>
    <cfRule type="containsText" dxfId="2697" priority="516" operator="containsText" text="Bajo">
      <formula>NOT(ISERROR(SEARCH("Bajo",AG20)))</formula>
    </cfRule>
    <cfRule type="containsText" dxfId="2696" priority="517" operator="containsText" text="Moderado">
      <formula>NOT(ISERROR(SEARCH("Moderado",AG20)))</formula>
    </cfRule>
    <cfRule type="containsText" dxfId="2695" priority="518" operator="containsText" text="Extremo">
      <formula>NOT(ISERROR(SEARCH("Extremo",AG20)))</formula>
    </cfRule>
    <cfRule type="containsText" dxfId="2694" priority="519" operator="containsText" text="Baja">
      <formula>NOT(ISERROR(SEARCH("Baja",AG20)))</formula>
    </cfRule>
    <cfRule type="containsText" dxfId="2693" priority="520" operator="containsText" text="Alto">
      <formula>NOT(ISERROR(SEARCH("Alto",AG20)))</formula>
    </cfRule>
  </conditionalFormatting>
  <conditionalFormatting sqref="AE20:AE24">
    <cfRule type="containsText" dxfId="2692" priority="502" operator="containsText" text="Catastrófico">
      <formula>NOT(ISERROR(SEARCH("Catastrófico",AE20)))</formula>
    </cfRule>
    <cfRule type="containsText" dxfId="2691" priority="503" operator="containsText" text="Moderado">
      <formula>NOT(ISERROR(SEARCH("Moderado",AE20)))</formula>
    </cfRule>
    <cfRule type="containsText" dxfId="2690" priority="504" operator="containsText" text="Menor">
      <formula>NOT(ISERROR(SEARCH("Menor",AE20)))</formula>
    </cfRule>
    <cfRule type="containsText" dxfId="2689" priority="505" operator="containsText" text="Leve">
      <formula>NOT(ISERROR(SEARCH("Leve",AE20)))</formula>
    </cfRule>
    <cfRule type="containsText" dxfId="2688" priority="506" operator="containsText" text="Mayor">
      <formula>NOT(ISERROR(SEARCH("Mayor",AE20)))</formula>
    </cfRule>
  </conditionalFormatting>
  <conditionalFormatting sqref="Y25:Y29">
    <cfRule type="containsText" dxfId="2687" priority="466" operator="containsText" text="Muy Alta">
      <formula>NOT(ISERROR(SEARCH("Muy Alta",Y25)))</formula>
    </cfRule>
    <cfRule type="containsText" dxfId="2686" priority="467" operator="containsText" text="Alta">
      <formula>NOT(ISERROR(SEARCH("Alta",Y25)))</formula>
    </cfRule>
    <cfRule type="containsText" dxfId="2685" priority="468" operator="containsText" text="Media">
      <formula>NOT(ISERROR(SEARCH("Media",Y25)))</formula>
    </cfRule>
    <cfRule type="containsText" dxfId="2684" priority="469" operator="containsText" text="Muy Baja">
      <formula>NOT(ISERROR(SEARCH("Muy Baja",Y25)))</formula>
    </cfRule>
    <cfRule type="containsText" dxfId="2683" priority="470" operator="containsText" text="Baja">
      <formula>NOT(ISERROR(SEARCH("Baja",Y25)))</formula>
    </cfRule>
    <cfRule type="containsText" dxfId="2682" priority="471" operator="containsText" text="Muy Baja">
      <formula>NOT(ISERROR(SEARCH("Muy Baja",Y25)))</formula>
    </cfRule>
  </conditionalFormatting>
  <conditionalFormatting sqref="AC25:AC29">
    <cfRule type="containsText" dxfId="2681" priority="461" operator="containsText" text="Catastrófico">
      <formula>NOT(ISERROR(SEARCH("Catastrófico",AC25)))</formula>
    </cfRule>
    <cfRule type="containsText" dxfId="2680" priority="462" operator="containsText" text="Mayor">
      <formula>NOT(ISERROR(SEARCH("Mayor",AC25)))</formula>
    </cfRule>
    <cfRule type="containsText" dxfId="2679" priority="463" operator="containsText" text="Moderado">
      <formula>NOT(ISERROR(SEARCH("Moderado",AC25)))</formula>
    </cfRule>
    <cfRule type="containsText" dxfId="2678" priority="464" operator="containsText" text="Menor">
      <formula>NOT(ISERROR(SEARCH("Menor",AC25)))</formula>
    </cfRule>
    <cfRule type="containsText" dxfId="2677" priority="465" operator="containsText" text="Leve">
      <formula>NOT(ISERROR(SEARCH("Leve",AC25)))</formula>
    </cfRule>
  </conditionalFormatting>
  <conditionalFormatting sqref="AG25">
    <cfRule type="containsText" dxfId="2676" priority="452" operator="containsText" text="Extremo">
      <formula>NOT(ISERROR(SEARCH("Extremo",AG25)))</formula>
    </cfRule>
    <cfRule type="containsText" dxfId="2675" priority="453" operator="containsText" text="Alto">
      <formula>NOT(ISERROR(SEARCH("Alto",AG25)))</formula>
    </cfRule>
    <cfRule type="containsText" dxfId="2674" priority="454" operator="containsText" text="Moderado">
      <formula>NOT(ISERROR(SEARCH("Moderado",AG25)))</formula>
    </cfRule>
    <cfRule type="containsText" dxfId="2673" priority="455" operator="containsText" text="Menor">
      <formula>NOT(ISERROR(SEARCH("Menor",AG25)))</formula>
    </cfRule>
    <cfRule type="containsText" dxfId="2672" priority="456" operator="containsText" text="Bajo">
      <formula>NOT(ISERROR(SEARCH("Bajo",AG25)))</formula>
    </cfRule>
    <cfRule type="containsText" dxfId="2671" priority="457" operator="containsText" text="Moderado">
      <formula>NOT(ISERROR(SEARCH("Moderado",AG25)))</formula>
    </cfRule>
    <cfRule type="containsText" dxfId="2670" priority="458" operator="containsText" text="Extremo">
      <formula>NOT(ISERROR(SEARCH("Extremo",AG25)))</formula>
    </cfRule>
    <cfRule type="containsText" dxfId="2669" priority="459" operator="containsText" text="Baja">
      <formula>NOT(ISERROR(SEARCH("Baja",AG25)))</formula>
    </cfRule>
    <cfRule type="containsText" dxfId="2668" priority="460" operator="containsText" text="Alto">
      <formula>NOT(ISERROR(SEARCH("Alto",AG25)))</formula>
    </cfRule>
  </conditionalFormatting>
  <conditionalFormatting sqref="AE25:AE29">
    <cfRule type="containsText" dxfId="2667" priority="442" operator="containsText" text="Catastrófico">
      <formula>NOT(ISERROR(SEARCH("Catastrófico",AE25)))</formula>
    </cfRule>
    <cfRule type="containsText" dxfId="2666" priority="443" operator="containsText" text="Moderado">
      <formula>NOT(ISERROR(SEARCH("Moderado",AE25)))</formula>
    </cfRule>
    <cfRule type="containsText" dxfId="2665" priority="444" operator="containsText" text="Menor">
      <formula>NOT(ISERROR(SEARCH("Menor",AE25)))</formula>
    </cfRule>
    <cfRule type="containsText" dxfId="2664" priority="445" operator="containsText" text="Leve">
      <formula>NOT(ISERROR(SEARCH("Leve",AE25)))</formula>
    </cfRule>
    <cfRule type="containsText" dxfId="2663" priority="446" operator="containsText" text="Mayor">
      <formula>NOT(ISERROR(SEARCH("Mayor",AE25)))</formula>
    </cfRule>
  </conditionalFormatting>
  <conditionalFormatting sqref="N30 N35">
    <cfRule type="containsText" dxfId="2662" priority="431" operator="containsText" text="Extremo">
      <formula>NOT(ISERROR(SEARCH("Extremo",N30)))</formula>
    </cfRule>
    <cfRule type="containsText" dxfId="2661" priority="432" operator="containsText" text="Alto">
      <formula>NOT(ISERROR(SEARCH("Alto",N30)))</formula>
    </cfRule>
    <cfRule type="containsText" dxfId="2660" priority="433" operator="containsText" text="Bajo">
      <formula>NOT(ISERROR(SEARCH("Bajo",N30)))</formula>
    </cfRule>
    <cfRule type="containsText" dxfId="2659" priority="434" operator="containsText" text="Moderado">
      <formula>NOT(ISERROR(SEARCH("Moderado",N30)))</formula>
    </cfRule>
    <cfRule type="containsText" dxfId="2658" priority="435" operator="containsText" text="Extremo">
      <formula>NOT(ISERROR(SEARCH("Extremo",N30)))</formula>
    </cfRule>
  </conditionalFormatting>
  <conditionalFormatting sqref="I30 I35 I40">
    <cfRule type="containsText" dxfId="2657" priority="402" operator="containsText" text="Muy Baja">
      <formula>NOT(ISERROR(SEARCH("Muy Baja",I30)))</formula>
    </cfRule>
    <cfRule type="containsText" dxfId="2656" priority="403" operator="containsText" text="Baja">
      <formula>NOT(ISERROR(SEARCH("Baja",I30)))</formula>
    </cfRule>
    <cfRule type="containsText" dxfId="2655" priority="405" operator="containsText" text="Muy Alta">
      <formula>NOT(ISERROR(SEARCH("Muy Alta",I30)))</formula>
    </cfRule>
    <cfRule type="containsText" dxfId="2654" priority="406" operator="containsText" text="Alta">
      <formula>NOT(ISERROR(SEARCH("Alta",I30)))</formula>
    </cfRule>
    <cfRule type="containsText" dxfId="2653" priority="407" operator="containsText" text="Media">
      <formula>NOT(ISERROR(SEARCH("Media",I30)))</formula>
    </cfRule>
    <cfRule type="containsText" dxfId="2652" priority="408" operator="containsText" text="Media">
      <formula>NOT(ISERROR(SEARCH("Media",I30)))</formula>
    </cfRule>
    <cfRule type="containsText" dxfId="2651" priority="409" operator="containsText" text="Media">
      <formula>NOT(ISERROR(SEARCH("Media",I30)))</formula>
    </cfRule>
    <cfRule type="containsText" dxfId="2650" priority="410" operator="containsText" text="Muy Baja">
      <formula>NOT(ISERROR(SEARCH("Muy Baja",I30)))</formula>
    </cfRule>
    <cfRule type="containsText" dxfId="2649" priority="411" operator="containsText" text="Baja">
      <formula>NOT(ISERROR(SEARCH("Baja",I30)))</formula>
    </cfRule>
    <cfRule type="containsText" dxfId="2648" priority="412" operator="containsText" text="Muy Baja">
      <formula>NOT(ISERROR(SEARCH("Muy Baja",I30)))</formula>
    </cfRule>
    <cfRule type="containsText" dxfId="2647" priority="413" operator="containsText" text="Muy Baja">
      <formula>NOT(ISERROR(SEARCH("Muy Baja",I30)))</formula>
    </cfRule>
    <cfRule type="containsText" dxfId="2646" priority="414" operator="containsText" text="Muy Baja">
      <formula>NOT(ISERROR(SEARCH("Muy Baja",I30)))</formula>
    </cfRule>
    <cfRule type="containsText" dxfId="2645" priority="415" operator="containsText" text="Muy Baja'Tabla probabilidad'!">
      <formula>NOT(ISERROR(SEARCH("Muy Baja'Tabla probabilidad'!",I30)))</formula>
    </cfRule>
    <cfRule type="containsText" dxfId="2644" priority="416" operator="containsText" text="Muy bajo">
      <formula>NOT(ISERROR(SEARCH("Muy bajo",I30)))</formula>
    </cfRule>
    <cfRule type="containsText" dxfId="2643" priority="417" operator="containsText" text="Alta">
      <formula>NOT(ISERROR(SEARCH("Alta",I30)))</formula>
    </cfRule>
    <cfRule type="containsText" dxfId="2642" priority="418" operator="containsText" text="Media">
      <formula>NOT(ISERROR(SEARCH("Media",I30)))</formula>
    </cfRule>
    <cfRule type="containsText" dxfId="2641" priority="419" operator="containsText" text="Baja">
      <formula>NOT(ISERROR(SEARCH("Baja",I30)))</formula>
    </cfRule>
    <cfRule type="containsText" dxfId="2640" priority="420" operator="containsText" text="Muy baja">
      <formula>NOT(ISERROR(SEARCH("Muy baja",I30)))</formula>
    </cfRule>
    <cfRule type="cellIs" dxfId="2639" priority="423" operator="between">
      <formula>1</formula>
      <formula>2</formula>
    </cfRule>
    <cfRule type="cellIs" dxfId="2638" priority="424" operator="between">
      <formula>0</formula>
      <formula>2</formula>
    </cfRule>
  </conditionalFormatting>
  <conditionalFormatting sqref="I30 I35 I40">
    <cfRule type="containsText" dxfId="2637" priority="404" operator="containsText" text="Muy Alta">
      <formula>NOT(ISERROR(SEARCH("Muy Alta",I30)))</formula>
    </cfRule>
  </conditionalFormatting>
  <conditionalFormatting sqref="Y30:Y34">
    <cfRule type="containsText" dxfId="2636" priority="396" operator="containsText" text="Muy Alta">
      <formula>NOT(ISERROR(SEARCH("Muy Alta",Y30)))</formula>
    </cfRule>
    <cfRule type="containsText" dxfId="2635" priority="397" operator="containsText" text="Alta">
      <formula>NOT(ISERROR(SEARCH("Alta",Y30)))</formula>
    </cfRule>
    <cfRule type="containsText" dxfId="2634" priority="398" operator="containsText" text="Media">
      <formula>NOT(ISERROR(SEARCH("Media",Y30)))</formula>
    </cfRule>
    <cfRule type="containsText" dxfId="2633" priority="399" operator="containsText" text="Muy Baja">
      <formula>NOT(ISERROR(SEARCH("Muy Baja",Y30)))</formula>
    </cfRule>
    <cfRule type="containsText" dxfId="2632" priority="400" operator="containsText" text="Baja">
      <formula>NOT(ISERROR(SEARCH("Baja",Y30)))</formula>
    </cfRule>
    <cfRule type="containsText" dxfId="2631" priority="401" operator="containsText" text="Muy Baja">
      <formula>NOT(ISERROR(SEARCH("Muy Baja",Y30)))</formula>
    </cfRule>
  </conditionalFormatting>
  <conditionalFormatting sqref="AC30:AC34">
    <cfRule type="containsText" dxfId="2630" priority="391" operator="containsText" text="Catastrófico">
      <formula>NOT(ISERROR(SEARCH("Catastrófico",AC30)))</formula>
    </cfRule>
    <cfRule type="containsText" dxfId="2629" priority="392" operator="containsText" text="Mayor">
      <formula>NOT(ISERROR(SEARCH("Mayor",AC30)))</formula>
    </cfRule>
    <cfRule type="containsText" dxfId="2628" priority="393" operator="containsText" text="Moderado">
      <formula>NOT(ISERROR(SEARCH("Moderado",AC30)))</formula>
    </cfRule>
    <cfRule type="containsText" dxfId="2627" priority="394" operator="containsText" text="Menor">
      <formula>NOT(ISERROR(SEARCH("Menor",AC30)))</formula>
    </cfRule>
    <cfRule type="containsText" dxfId="2626" priority="395" operator="containsText" text="Leve">
      <formula>NOT(ISERROR(SEARCH("Leve",AC30)))</formula>
    </cfRule>
  </conditionalFormatting>
  <conditionalFormatting sqref="AG30">
    <cfRule type="containsText" dxfId="2625" priority="382" operator="containsText" text="Extremo">
      <formula>NOT(ISERROR(SEARCH("Extremo",AG30)))</formula>
    </cfRule>
    <cfRule type="containsText" dxfId="2624" priority="383" operator="containsText" text="Alto">
      <formula>NOT(ISERROR(SEARCH("Alto",AG30)))</formula>
    </cfRule>
    <cfRule type="containsText" dxfId="2623" priority="384" operator="containsText" text="Moderado">
      <formula>NOT(ISERROR(SEARCH("Moderado",AG30)))</formula>
    </cfRule>
    <cfRule type="containsText" dxfId="2622" priority="385" operator="containsText" text="Menor">
      <formula>NOT(ISERROR(SEARCH("Menor",AG30)))</formula>
    </cfRule>
    <cfRule type="containsText" dxfId="2621" priority="386" operator="containsText" text="Bajo">
      <formula>NOT(ISERROR(SEARCH("Bajo",AG30)))</formula>
    </cfRule>
    <cfRule type="containsText" dxfId="2620" priority="387" operator="containsText" text="Moderado">
      <formula>NOT(ISERROR(SEARCH("Moderado",AG30)))</formula>
    </cfRule>
    <cfRule type="containsText" dxfId="2619" priority="388" operator="containsText" text="Extremo">
      <formula>NOT(ISERROR(SEARCH("Extremo",AG30)))</formula>
    </cfRule>
    <cfRule type="containsText" dxfId="2618" priority="389" operator="containsText" text="Baja">
      <formula>NOT(ISERROR(SEARCH("Baja",AG30)))</formula>
    </cfRule>
    <cfRule type="containsText" dxfId="2617" priority="390" operator="containsText" text="Alto">
      <formula>NOT(ISERROR(SEARCH("Alto",AG30)))</formula>
    </cfRule>
  </conditionalFormatting>
  <conditionalFormatting sqref="AE30:AE34">
    <cfRule type="containsText" dxfId="2616" priority="372" operator="containsText" text="Catastrófico">
      <formula>NOT(ISERROR(SEARCH("Catastrófico",AE30)))</formula>
    </cfRule>
    <cfRule type="containsText" dxfId="2615" priority="373" operator="containsText" text="Moderado">
      <formula>NOT(ISERROR(SEARCH("Moderado",AE30)))</formula>
    </cfRule>
    <cfRule type="containsText" dxfId="2614" priority="374" operator="containsText" text="Menor">
      <formula>NOT(ISERROR(SEARCH("Menor",AE30)))</formula>
    </cfRule>
    <cfRule type="containsText" dxfId="2613" priority="375" operator="containsText" text="Leve">
      <formula>NOT(ISERROR(SEARCH("Leve",AE30)))</formula>
    </cfRule>
    <cfRule type="containsText" dxfId="2612" priority="376" operator="containsText" text="Mayor">
      <formula>NOT(ISERROR(SEARCH("Mayor",AE30)))</formula>
    </cfRule>
  </conditionalFormatting>
  <conditionalFormatting sqref="Y35:Y39">
    <cfRule type="containsText" dxfId="2611" priority="306" operator="containsText" text="Muy Alta">
      <formula>NOT(ISERROR(SEARCH("Muy Alta",Y35)))</formula>
    </cfRule>
    <cfRule type="containsText" dxfId="2610" priority="307" operator="containsText" text="Alta">
      <formula>NOT(ISERROR(SEARCH("Alta",Y35)))</formula>
    </cfRule>
    <cfRule type="containsText" dxfId="2609" priority="308" operator="containsText" text="Media">
      <formula>NOT(ISERROR(SEARCH("Media",Y35)))</formula>
    </cfRule>
    <cfRule type="containsText" dxfId="2608" priority="309" operator="containsText" text="Muy Baja">
      <formula>NOT(ISERROR(SEARCH("Muy Baja",Y35)))</formula>
    </cfRule>
    <cfRule type="containsText" dxfId="2607" priority="310" operator="containsText" text="Baja">
      <formula>NOT(ISERROR(SEARCH("Baja",Y35)))</formula>
    </cfRule>
    <cfRule type="containsText" dxfId="2606" priority="311" operator="containsText" text="Muy Baja">
      <formula>NOT(ISERROR(SEARCH("Muy Baja",Y35)))</formula>
    </cfRule>
  </conditionalFormatting>
  <conditionalFormatting sqref="AC35:AC39">
    <cfRule type="containsText" dxfId="2605" priority="301" operator="containsText" text="Catastrófico">
      <formula>NOT(ISERROR(SEARCH("Catastrófico",AC35)))</formula>
    </cfRule>
    <cfRule type="containsText" dxfId="2604" priority="302" operator="containsText" text="Mayor">
      <formula>NOT(ISERROR(SEARCH("Mayor",AC35)))</formula>
    </cfRule>
    <cfRule type="containsText" dxfId="2603" priority="303" operator="containsText" text="Moderado">
      <formula>NOT(ISERROR(SEARCH("Moderado",AC35)))</formula>
    </cfRule>
    <cfRule type="containsText" dxfId="2602" priority="304" operator="containsText" text="Menor">
      <formula>NOT(ISERROR(SEARCH("Menor",AC35)))</formula>
    </cfRule>
    <cfRule type="containsText" dxfId="2601" priority="305" operator="containsText" text="Leve">
      <formula>NOT(ISERROR(SEARCH("Leve",AC35)))</formula>
    </cfRule>
  </conditionalFormatting>
  <conditionalFormatting sqref="AG35">
    <cfRule type="containsText" dxfId="2600" priority="292" operator="containsText" text="Extremo">
      <formula>NOT(ISERROR(SEARCH("Extremo",AG35)))</formula>
    </cfRule>
    <cfRule type="containsText" dxfId="2599" priority="293" operator="containsText" text="Alto">
      <formula>NOT(ISERROR(SEARCH("Alto",AG35)))</formula>
    </cfRule>
    <cfRule type="containsText" dxfId="2598" priority="294" operator="containsText" text="Moderado">
      <formula>NOT(ISERROR(SEARCH("Moderado",AG35)))</formula>
    </cfRule>
    <cfRule type="containsText" dxfId="2597" priority="295" operator="containsText" text="Menor">
      <formula>NOT(ISERROR(SEARCH("Menor",AG35)))</formula>
    </cfRule>
    <cfRule type="containsText" dxfId="2596" priority="296" operator="containsText" text="Bajo">
      <formula>NOT(ISERROR(SEARCH("Bajo",AG35)))</formula>
    </cfRule>
    <cfRule type="containsText" dxfId="2595" priority="297" operator="containsText" text="Moderado">
      <formula>NOT(ISERROR(SEARCH("Moderado",AG35)))</formula>
    </cfRule>
    <cfRule type="containsText" dxfId="2594" priority="298" operator="containsText" text="Extremo">
      <formula>NOT(ISERROR(SEARCH("Extremo",AG35)))</formula>
    </cfRule>
    <cfRule type="containsText" dxfId="2593" priority="299" operator="containsText" text="Baja">
      <formula>NOT(ISERROR(SEARCH("Baja",AG35)))</formula>
    </cfRule>
    <cfRule type="containsText" dxfId="2592" priority="300" operator="containsText" text="Alto">
      <formula>NOT(ISERROR(SEARCH("Alto",AG35)))</formula>
    </cfRule>
  </conditionalFormatting>
  <conditionalFormatting sqref="AE35:AE39">
    <cfRule type="containsText" dxfId="2591" priority="282" operator="containsText" text="Catastrófico">
      <formula>NOT(ISERROR(SEARCH("Catastrófico",AE35)))</formula>
    </cfRule>
    <cfRule type="containsText" dxfId="2590" priority="283" operator="containsText" text="Moderado">
      <formula>NOT(ISERROR(SEARCH("Moderado",AE35)))</formula>
    </cfRule>
    <cfRule type="containsText" dxfId="2589" priority="284" operator="containsText" text="Menor">
      <formula>NOT(ISERROR(SEARCH("Menor",AE35)))</formula>
    </cfRule>
    <cfRule type="containsText" dxfId="2588" priority="285" operator="containsText" text="Leve">
      <formula>NOT(ISERROR(SEARCH("Leve",AE35)))</formula>
    </cfRule>
    <cfRule type="containsText" dxfId="2587" priority="286" operator="containsText" text="Mayor">
      <formula>NOT(ISERROR(SEARCH("Mayor",AE35)))</formula>
    </cfRule>
  </conditionalFormatting>
  <conditionalFormatting sqref="N40">
    <cfRule type="containsText" dxfId="2586" priority="277" operator="containsText" text="Extremo">
      <formula>NOT(ISERROR(SEARCH("Extremo",N40)))</formula>
    </cfRule>
    <cfRule type="containsText" dxfId="2585" priority="278" operator="containsText" text="Alto">
      <formula>NOT(ISERROR(SEARCH("Alto",N40)))</formula>
    </cfRule>
    <cfRule type="containsText" dxfId="2584" priority="279" operator="containsText" text="Bajo">
      <formula>NOT(ISERROR(SEARCH("Bajo",N40)))</formula>
    </cfRule>
    <cfRule type="containsText" dxfId="2583" priority="280" operator="containsText" text="Moderado">
      <formula>NOT(ISERROR(SEARCH("Moderado",N40)))</formula>
    </cfRule>
    <cfRule type="containsText" dxfId="2582" priority="281" operator="containsText" text="Extremo">
      <formula>NOT(ISERROR(SEARCH("Extremo",N40)))</formula>
    </cfRule>
  </conditionalFormatting>
  <conditionalFormatting sqref="Y40:Y44">
    <cfRule type="containsText" dxfId="2581" priority="236" operator="containsText" text="Muy Alta">
      <formula>NOT(ISERROR(SEARCH("Muy Alta",Y40)))</formula>
    </cfRule>
    <cfRule type="containsText" dxfId="2580" priority="237" operator="containsText" text="Alta">
      <formula>NOT(ISERROR(SEARCH("Alta",Y40)))</formula>
    </cfRule>
    <cfRule type="containsText" dxfId="2579" priority="238" operator="containsText" text="Media">
      <formula>NOT(ISERROR(SEARCH("Media",Y40)))</formula>
    </cfRule>
    <cfRule type="containsText" dxfId="2578" priority="239" operator="containsText" text="Muy Baja">
      <formula>NOT(ISERROR(SEARCH("Muy Baja",Y40)))</formula>
    </cfRule>
    <cfRule type="containsText" dxfId="2577" priority="240" operator="containsText" text="Baja">
      <formula>NOT(ISERROR(SEARCH("Baja",Y40)))</formula>
    </cfRule>
    <cfRule type="containsText" dxfId="2576" priority="241" operator="containsText" text="Muy Baja">
      <formula>NOT(ISERROR(SEARCH("Muy Baja",Y40)))</formula>
    </cfRule>
  </conditionalFormatting>
  <conditionalFormatting sqref="AC40:AC44">
    <cfRule type="containsText" dxfId="2575" priority="231" operator="containsText" text="Catastrófico">
      <formula>NOT(ISERROR(SEARCH("Catastrófico",AC40)))</formula>
    </cfRule>
    <cfRule type="containsText" dxfId="2574" priority="232" operator="containsText" text="Mayor">
      <formula>NOT(ISERROR(SEARCH("Mayor",AC40)))</formula>
    </cfRule>
    <cfRule type="containsText" dxfId="2573" priority="233" operator="containsText" text="Moderado">
      <formula>NOT(ISERROR(SEARCH("Moderado",AC40)))</formula>
    </cfRule>
    <cfRule type="containsText" dxfId="2572" priority="234" operator="containsText" text="Menor">
      <formula>NOT(ISERROR(SEARCH("Menor",AC40)))</formula>
    </cfRule>
    <cfRule type="containsText" dxfId="2571" priority="235" operator="containsText" text="Leve">
      <formula>NOT(ISERROR(SEARCH("Leve",AC40)))</formula>
    </cfRule>
  </conditionalFormatting>
  <conditionalFormatting sqref="AG40">
    <cfRule type="containsText" dxfId="2570" priority="222" operator="containsText" text="Extremo">
      <formula>NOT(ISERROR(SEARCH("Extremo",AG40)))</formula>
    </cfRule>
    <cfRule type="containsText" dxfId="2569" priority="223" operator="containsText" text="Alto">
      <formula>NOT(ISERROR(SEARCH("Alto",AG40)))</formula>
    </cfRule>
    <cfRule type="containsText" dxfId="2568" priority="224" operator="containsText" text="Moderado">
      <formula>NOT(ISERROR(SEARCH("Moderado",AG40)))</formula>
    </cfRule>
    <cfRule type="containsText" dxfId="2567" priority="225" operator="containsText" text="Menor">
      <formula>NOT(ISERROR(SEARCH("Menor",AG40)))</formula>
    </cfRule>
    <cfRule type="containsText" dxfId="2566" priority="226" operator="containsText" text="Bajo">
      <formula>NOT(ISERROR(SEARCH("Bajo",AG40)))</formula>
    </cfRule>
    <cfRule type="containsText" dxfId="2565" priority="227" operator="containsText" text="Moderado">
      <formula>NOT(ISERROR(SEARCH("Moderado",AG40)))</formula>
    </cfRule>
    <cfRule type="containsText" dxfId="2564" priority="228" operator="containsText" text="Extremo">
      <formula>NOT(ISERROR(SEARCH("Extremo",AG40)))</formula>
    </cfRule>
    <cfRule type="containsText" dxfId="2563" priority="229" operator="containsText" text="Baja">
      <formula>NOT(ISERROR(SEARCH("Baja",AG40)))</formula>
    </cfRule>
    <cfRule type="containsText" dxfId="2562" priority="230" operator="containsText" text="Alto">
      <formula>NOT(ISERROR(SEARCH("Alto",AG40)))</formula>
    </cfRule>
  </conditionalFormatting>
  <conditionalFormatting sqref="AE40:AE44">
    <cfRule type="containsText" dxfId="2561" priority="212" operator="containsText" text="Catastrófico">
      <formula>NOT(ISERROR(SEARCH("Catastrófico",AE40)))</formula>
    </cfRule>
    <cfRule type="containsText" dxfId="2560" priority="213" operator="containsText" text="Moderado">
      <formula>NOT(ISERROR(SEARCH("Moderado",AE40)))</formula>
    </cfRule>
    <cfRule type="containsText" dxfId="2559" priority="214" operator="containsText" text="Menor">
      <formula>NOT(ISERROR(SEARCH("Menor",AE40)))</formula>
    </cfRule>
    <cfRule type="containsText" dxfId="2558" priority="215" operator="containsText" text="Leve">
      <formula>NOT(ISERROR(SEARCH("Leve",AE40)))</formula>
    </cfRule>
    <cfRule type="containsText" dxfId="2557" priority="216" operator="containsText" text="Mayor">
      <formula>NOT(ISERROR(SEARCH("Mayor",AE40)))</formula>
    </cfRule>
  </conditionalFormatting>
  <conditionalFormatting sqref="N45">
    <cfRule type="containsText" dxfId="2556" priority="207" operator="containsText" text="Extremo">
      <formula>NOT(ISERROR(SEARCH("Extremo",N45)))</formula>
    </cfRule>
    <cfRule type="containsText" dxfId="2555" priority="208" operator="containsText" text="Alto">
      <formula>NOT(ISERROR(SEARCH("Alto",N45)))</formula>
    </cfRule>
    <cfRule type="containsText" dxfId="2554" priority="209" operator="containsText" text="Bajo">
      <formula>NOT(ISERROR(SEARCH("Bajo",N45)))</formula>
    </cfRule>
    <cfRule type="containsText" dxfId="2553" priority="210" operator="containsText" text="Moderado">
      <formula>NOT(ISERROR(SEARCH("Moderado",N45)))</formula>
    </cfRule>
    <cfRule type="containsText" dxfId="2552" priority="211" operator="containsText" text="Extremo">
      <formula>NOT(ISERROR(SEARCH("Extremo",N45)))</formula>
    </cfRule>
  </conditionalFormatting>
  <conditionalFormatting sqref="I45">
    <cfRule type="containsText" dxfId="2551" priority="184" operator="containsText" text="Muy Baja">
      <formula>NOT(ISERROR(SEARCH("Muy Baja",I45)))</formula>
    </cfRule>
    <cfRule type="containsText" dxfId="2550" priority="185" operator="containsText" text="Baja">
      <formula>NOT(ISERROR(SEARCH("Baja",I45)))</formula>
    </cfRule>
    <cfRule type="containsText" dxfId="2549" priority="187" operator="containsText" text="Muy Alta">
      <formula>NOT(ISERROR(SEARCH("Muy Alta",I45)))</formula>
    </cfRule>
    <cfRule type="containsText" dxfId="2548" priority="188" operator="containsText" text="Alta">
      <formula>NOT(ISERROR(SEARCH("Alta",I45)))</formula>
    </cfRule>
    <cfRule type="containsText" dxfId="2547" priority="189" operator="containsText" text="Media">
      <formula>NOT(ISERROR(SEARCH("Media",I45)))</formula>
    </cfRule>
    <cfRule type="containsText" dxfId="2546" priority="190" operator="containsText" text="Media">
      <formula>NOT(ISERROR(SEARCH("Media",I45)))</formula>
    </cfRule>
    <cfRule type="containsText" dxfId="2545" priority="191" operator="containsText" text="Media">
      <formula>NOT(ISERROR(SEARCH("Media",I45)))</formula>
    </cfRule>
    <cfRule type="containsText" dxfId="2544" priority="192" operator="containsText" text="Muy Baja">
      <formula>NOT(ISERROR(SEARCH("Muy Baja",I45)))</formula>
    </cfRule>
    <cfRule type="containsText" dxfId="2543" priority="193" operator="containsText" text="Baja">
      <formula>NOT(ISERROR(SEARCH("Baja",I45)))</formula>
    </cfRule>
    <cfRule type="containsText" dxfId="2542" priority="194" operator="containsText" text="Muy Baja">
      <formula>NOT(ISERROR(SEARCH("Muy Baja",I45)))</formula>
    </cfRule>
    <cfRule type="containsText" dxfId="2541" priority="195" operator="containsText" text="Muy Baja">
      <formula>NOT(ISERROR(SEARCH("Muy Baja",I45)))</formula>
    </cfRule>
    <cfRule type="containsText" dxfId="2540" priority="196" operator="containsText" text="Muy Baja">
      <formula>NOT(ISERROR(SEARCH("Muy Baja",I45)))</formula>
    </cfRule>
    <cfRule type="containsText" dxfId="2539" priority="197" operator="containsText" text="Muy Baja'Tabla probabilidad'!">
      <formula>NOT(ISERROR(SEARCH("Muy Baja'Tabla probabilidad'!",I45)))</formula>
    </cfRule>
    <cfRule type="containsText" dxfId="2538" priority="198" operator="containsText" text="Muy bajo">
      <formula>NOT(ISERROR(SEARCH("Muy bajo",I45)))</formula>
    </cfRule>
    <cfRule type="containsText" dxfId="2537" priority="199" operator="containsText" text="Alta">
      <formula>NOT(ISERROR(SEARCH("Alta",I45)))</formula>
    </cfRule>
    <cfRule type="containsText" dxfId="2536" priority="200" operator="containsText" text="Media">
      <formula>NOT(ISERROR(SEARCH("Media",I45)))</formula>
    </cfRule>
    <cfRule type="containsText" dxfId="2535" priority="201" operator="containsText" text="Baja">
      <formula>NOT(ISERROR(SEARCH("Baja",I45)))</formula>
    </cfRule>
    <cfRule type="containsText" dxfId="2534" priority="202" operator="containsText" text="Muy baja">
      <formula>NOT(ISERROR(SEARCH("Muy baja",I45)))</formula>
    </cfRule>
    <cfRule type="cellIs" dxfId="2533" priority="205" operator="between">
      <formula>1</formula>
      <formula>2</formula>
    </cfRule>
    <cfRule type="cellIs" dxfId="2532" priority="206" operator="between">
      <formula>0</formula>
      <formula>2</formula>
    </cfRule>
  </conditionalFormatting>
  <conditionalFormatting sqref="I45">
    <cfRule type="containsText" dxfId="2531" priority="186" operator="containsText" text="Muy Alta">
      <formula>NOT(ISERROR(SEARCH("Muy Alta",I45)))</formula>
    </cfRule>
  </conditionalFormatting>
  <conditionalFormatting sqref="Y45:Y49">
    <cfRule type="containsText" dxfId="2530" priority="166" operator="containsText" text="Muy Alta">
      <formula>NOT(ISERROR(SEARCH("Muy Alta",Y45)))</formula>
    </cfRule>
    <cfRule type="containsText" dxfId="2529" priority="167" operator="containsText" text="Alta">
      <formula>NOT(ISERROR(SEARCH("Alta",Y45)))</formula>
    </cfRule>
    <cfRule type="containsText" dxfId="2528" priority="168" operator="containsText" text="Media">
      <formula>NOT(ISERROR(SEARCH("Media",Y45)))</formula>
    </cfRule>
    <cfRule type="containsText" dxfId="2527" priority="169" operator="containsText" text="Muy Baja">
      <formula>NOT(ISERROR(SEARCH("Muy Baja",Y45)))</formula>
    </cfRule>
    <cfRule type="containsText" dxfId="2526" priority="170" operator="containsText" text="Baja">
      <formula>NOT(ISERROR(SEARCH("Baja",Y45)))</formula>
    </cfRule>
    <cfRule type="containsText" dxfId="2525" priority="171" operator="containsText" text="Muy Baja">
      <formula>NOT(ISERROR(SEARCH("Muy Baja",Y45)))</formula>
    </cfRule>
  </conditionalFormatting>
  <conditionalFormatting sqref="AC45:AC49">
    <cfRule type="containsText" dxfId="2524" priority="161" operator="containsText" text="Catastrófico">
      <formula>NOT(ISERROR(SEARCH("Catastrófico",AC45)))</formula>
    </cfRule>
    <cfRule type="containsText" dxfId="2523" priority="162" operator="containsText" text="Mayor">
      <formula>NOT(ISERROR(SEARCH("Mayor",AC45)))</formula>
    </cfRule>
    <cfRule type="containsText" dxfId="2522" priority="163" operator="containsText" text="Moderado">
      <formula>NOT(ISERROR(SEARCH("Moderado",AC45)))</formula>
    </cfRule>
    <cfRule type="containsText" dxfId="2521" priority="164" operator="containsText" text="Menor">
      <formula>NOT(ISERROR(SEARCH("Menor",AC45)))</formula>
    </cfRule>
    <cfRule type="containsText" dxfId="2520" priority="165" operator="containsText" text="Leve">
      <formula>NOT(ISERROR(SEARCH("Leve",AC45)))</formula>
    </cfRule>
  </conditionalFormatting>
  <conditionalFormatting sqref="AG45">
    <cfRule type="containsText" dxfId="2519" priority="152" operator="containsText" text="Extremo">
      <formula>NOT(ISERROR(SEARCH("Extremo",AG45)))</formula>
    </cfRule>
    <cfRule type="containsText" dxfId="2518" priority="153" operator="containsText" text="Alto">
      <formula>NOT(ISERROR(SEARCH("Alto",AG45)))</formula>
    </cfRule>
    <cfRule type="containsText" dxfId="2517" priority="154" operator="containsText" text="Moderado">
      <formula>NOT(ISERROR(SEARCH("Moderado",AG45)))</formula>
    </cfRule>
    <cfRule type="containsText" dxfId="2516" priority="155" operator="containsText" text="Menor">
      <formula>NOT(ISERROR(SEARCH("Menor",AG45)))</formula>
    </cfRule>
    <cfRule type="containsText" dxfId="2515" priority="156" operator="containsText" text="Bajo">
      <formula>NOT(ISERROR(SEARCH("Bajo",AG45)))</formula>
    </cfRule>
    <cfRule type="containsText" dxfId="2514" priority="157" operator="containsText" text="Moderado">
      <formula>NOT(ISERROR(SEARCH("Moderado",AG45)))</formula>
    </cfRule>
    <cfRule type="containsText" dxfId="2513" priority="158" operator="containsText" text="Extremo">
      <formula>NOT(ISERROR(SEARCH("Extremo",AG45)))</formula>
    </cfRule>
    <cfRule type="containsText" dxfId="2512" priority="159" operator="containsText" text="Baja">
      <formula>NOT(ISERROR(SEARCH("Baja",AG45)))</formula>
    </cfRule>
    <cfRule type="containsText" dxfId="2511" priority="160" operator="containsText" text="Alto">
      <formula>NOT(ISERROR(SEARCH("Alto",AG45)))</formula>
    </cfRule>
  </conditionalFormatting>
  <conditionalFormatting sqref="AE45:AE49">
    <cfRule type="containsText" dxfId="2510" priority="142" operator="containsText" text="Catastrófico">
      <formula>NOT(ISERROR(SEARCH("Catastrófico",AE45)))</formula>
    </cfRule>
    <cfRule type="containsText" dxfId="2509" priority="143" operator="containsText" text="Moderado">
      <formula>NOT(ISERROR(SEARCH("Moderado",AE45)))</formula>
    </cfRule>
    <cfRule type="containsText" dxfId="2508" priority="144" operator="containsText" text="Menor">
      <formula>NOT(ISERROR(SEARCH("Menor",AE45)))</formula>
    </cfRule>
    <cfRule type="containsText" dxfId="2507" priority="145" operator="containsText" text="Leve">
      <formula>NOT(ISERROR(SEARCH("Leve",AE45)))</formula>
    </cfRule>
    <cfRule type="containsText" dxfId="2506" priority="146" operator="containsText" text="Mayor">
      <formula>NOT(ISERROR(SEARCH("Mayor",AE45)))</formula>
    </cfRule>
  </conditionalFormatting>
  <conditionalFormatting sqref="N50">
    <cfRule type="containsText" dxfId="2505" priority="137" operator="containsText" text="Extremo">
      <formula>NOT(ISERROR(SEARCH("Extremo",N50)))</formula>
    </cfRule>
    <cfRule type="containsText" dxfId="2504" priority="138" operator="containsText" text="Alto">
      <formula>NOT(ISERROR(SEARCH("Alto",N50)))</formula>
    </cfRule>
    <cfRule type="containsText" dxfId="2503" priority="139" operator="containsText" text="Bajo">
      <formula>NOT(ISERROR(SEARCH("Bajo",N50)))</formula>
    </cfRule>
    <cfRule type="containsText" dxfId="2502" priority="140" operator="containsText" text="Moderado">
      <formula>NOT(ISERROR(SEARCH("Moderado",N50)))</formula>
    </cfRule>
    <cfRule type="containsText" dxfId="2501" priority="141" operator="containsText" text="Extremo">
      <formula>NOT(ISERROR(SEARCH("Extremo",N50)))</formula>
    </cfRule>
  </conditionalFormatting>
  <conditionalFormatting sqref="I50">
    <cfRule type="containsText" dxfId="2500" priority="114" operator="containsText" text="Muy Baja">
      <formula>NOT(ISERROR(SEARCH("Muy Baja",I50)))</formula>
    </cfRule>
    <cfRule type="containsText" dxfId="2499" priority="115" operator="containsText" text="Baja">
      <formula>NOT(ISERROR(SEARCH("Baja",I50)))</formula>
    </cfRule>
    <cfRule type="containsText" dxfId="2498" priority="117" operator="containsText" text="Muy Alta">
      <formula>NOT(ISERROR(SEARCH("Muy Alta",I50)))</formula>
    </cfRule>
    <cfRule type="containsText" dxfId="2497" priority="118" operator="containsText" text="Alta">
      <formula>NOT(ISERROR(SEARCH("Alta",I50)))</formula>
    </cfRule>
    <cfRule type="containsText" dxfId="2496" priority="119" operator="containsText" text="Media">
      <formula>NOT(ISERROR(SEARCH("Media",I50)))</formula>
    </cfRule>
    <cfRule type="containsText" dxfId="2495" priority="120" operator="containsText" text="Media">
      <formula>NOT(ISERROR(SEARCH("Media",I50)))</formula>
    </cfRule>
    <cfRule type="containsText" dxfId="2494" priority="121" operator="containsText" text="Media">
      <formula>NOT(ISERROR(SEARCH("Media",I50)))</formula>
    </cfRule>
    <cfRule type="containsText" dxfId="2493" priority="122" operator="containsText" text="Muy Baja">
      <formula>NOT(ISERROR(SEARCH("Muy Baja",I50)))</formula>
    </cfRule>
    <cfRule type="containsText" dxfId="2492" priority="123" operator="containsText" text="Baja">
      <formula>NOT(ISERROR(SEARCH("Baja",I50)))</formula>
    </cfRule>
    <cfRule type="containsText" dxfId="2491" priority="124" operator="containsText" text="Muy Baja">
      <formula>NOT(ISERROR(SEARCH("Muy Baja",I50)))</formula>
    </cfRule>
    <cfRule type="containsText" dxfId="2490" priority="125" operator="containsText" text="Muy Baja">
      <formula>NOT(ISERROR(SEARCH("Muy Baja",I50)))</formula>
    </cfRule>
    <cfRule type="containsText" dxfId="2489" priority="126" operator="containsText" text="Muy Baja">
      <formula>NOT(ISERROR(SEARCH("Muy Baja",I50)))</formula>
    </cfRule>
    <cfRule type="containsText" dxfId="2488" priority="127" operator="containsText" text="Muy Baja'Tabla probabilidad'!">
      <formula>NOT(ISERROR(SEARCH("Muy Baja'Tabla probabilidad'!",I50)))</formula>
    </cfRule>
    <cfRule type="containsText" dxfId="2487" priority="128" operator="containsText" text="Muy bajo">
      <formula>NOT(ISERROR(SEARCH("Muy bajo",I50)))</formula>
    </cfRule>
    <cfRule type="containsText" dxfId="2486" priority="129" operator="containsText" text="Alta">
      <formula>NOT(ISERROR(SEARCH("Alta",I50)))</formula>
    </cfRule>
    <cfRule type="containsText" dxfId="2485" priority="130" operator="containsText" text="Media">
      <formula>NOT(ISERROR(SEARCH("Media",I50)))</formula>
    </cfRule>
    <cfRule type="containsText" dxfId="2484" priority="131" operator="containsText" text="Baja">
      <formula>NOT(ISERROR(SEARCH("Baja",I50)))</formula>
    </cfRule>
    <cfRule type="containsText" dxfId="2483" priority="132" operator="containsText" text="Muy baja">
      <formula>NOT(ISERROR(SEARCH("Muy baja",I50)))</formula>
    </cfRule>
    <cfRule type="cellIs" dxfId="2482" priority="135" operator="between">
      <formula>1</formula>
      <formula>2</formula>
    </cfRule>
    <cfRule type="cellIs" dxfId="2481" priority="136" operator="between">
      <formula>0</formula>
      <formula>2</formula>
    </cfRule>
  </conditionalFormatting>
  <conditionalFormatting sqref="I50">
    <cfRule type="containsText" dxfId="2480" priority="116" operator="containsText" text="Muy Alta">
      <formula>NOT(ISERROR(SEARCH("Muy Alta",I50)))</formula>
    </cfRule>
  </conditionalFormatting>
  <conditionalFormatting sqref="Y50:Y54">
    <cfRule type="containsText" dxfId="2479" priority="96" operator="containsText" text="Muy Alta">
      <formula>NOT(ISERROR(SEARCH("Muy Alta",Y50)))</formula>
    </cfRule>
    <cfRule type="containsText" dxfId="2478" priority="97" operator="containsText" text="Alta">
      <formula>NOT(ISERROR(SEARCH("Alta",Y50)))</formula>
    </cfRule>
    <cfRule type="containsText" dxfId="2477" priority="98" operator="containsText" text="Media">
      <formula>NOT(ISERROR(SEARCH("Media",Y50)))</formula>
    </cfRule>
    <cfRule type="containsText" dxfId="2476" priority="99" operator="containsText" text="Muy Baja">
      <formula>NOT(ISERROR(SEARCH("Muy Baja",Y50)))</formula>
    </cfRule>
    <cfRule type="containsText" dxfId="2475" priority="100" operator="containsText" text="Baja">
      <formula>NOT(ISERROR(SEARCH("Baja",Y50)))</formula>
    </cfRule>
    <cfRule type="containsText" dxfId="2474" priority="101" operator="containsText" text="Muy Baja">
      <formula>NOT(ISERROR(SEARCH("Muy Baja",Y50)))</formula>
    </cfRule>
  </conditionalFormatting>
  <conditionalFormatting sqref="AC50:AC54">
    <cfRule type="containsText" dxfId="2473" priority="91" operator="containsText" text="Catastrófico">
      <formula>NOT(ISERROR(SEARCH("Catastrófico",AC50)))</formula>
    </cfRule>
    <cfRule type="containsText" dxfId="2472" priority="92" operator="containsText" text="Mayor">
      <formula>NOT(ISERROR(SEARCH("Mayor",AC50)))</formula>
    </cfRule>
    <cfRule type="containsText" dxfId="2471" priority="93" operator="containsText" text="Moderado">
      <formula>NOT(ISERROR(SEARCH("Moderado",AC50)))</formula>
    </cfRule>
    <cfRule type="containsText" dxfId="2470" priority="94" operator="containsText" text="Menor">
      <formula>NOT(ISERROR(SEARCH("Menor",AC50)))</formula>
    </cfRule>
    <cfRule type="containsText" dxfId="2469" priority="95" operator="containsText" text="Leve">
      <formula>NOT(ISERROR(SEARCH("Leve",AC50)))</formula>
    </cfRule>
  </conditionalFormatting>
  <conditionalFormatting sqref="AG50">
    <cfRule type="containsText" dxfId="2468" priority="82" operator="containsText" text="Extremo">
      <formula>NOT(ISERROR(SEARCH("Extremo",AG50)))</formula>
    </cfRule>
    <cfRule type="containsText" dxfId="2467" priority="83" operator="containsText" text="Alto">
      <formula>NOT(ISERROR(SEARCH("Alto",AG50)))</formula>
    </cfRule>
    <cfRule type="containsText" dxfId="2466" priority="84" operator="containsText" text="Moderado">
      <formula>NOT(ISERROR(SEARCH("Moderado",AG50)))</formula>
    </cfRule>
    <cfRule type="containsText" dxfId="2465" priority="85" operator="containsText" text="Menor">
      <formula>NOT(ISERROR(SEARCH("Menor",AG50)))</formula>
    </cfRule>
    <cfRule type="containsText" dxfId="2464" priority="86" operator="containsText" text="Bajo">
      <formula>NOT(ISERROR(SEARCH("Bajo",AG50)))</formula>
    </cfRule>
    <cfRule type="containsText" dxfId="2463" priority="87" operator="containsText" text="Moderado">
      <formula>NOT(ISERROR(SEARCH("Moderado",AG50)))</formula>
    </cfRule>
    <cfRule type="containsText" dxfId="2462" priority="88" operator="containsText" text="Extremo">
      <formula>NOT(ISERROR(SEARCH("Extremo",AG50)))</formula>
    </cfRule>
    <cfRule type="containsText" dxfId="2461" priority="89" operator="containsText" text="Baja">
      <formula>NOT(ISERROR(SEARCH("Baja",AG50)))</formula>
    </cfRule>
    <cfRule type="containsText" dxfId="2460" priority="90" operator="containsText" text="Alto">
      <formula>NOT(ISERROR(SEARCH("Alto",AG50)))</formula>
    </cfRule>
  </conditionalFormatting>
  <conditionalFormatting sqref="AE50:AE54">
    <cfRule type="containsText" dxfId="2459" priority="72" operator="containsText" text="Catastrófico">
      <formula>NOT(ISERROR(SEARCH("Catastrófico",AE50)))</formula>
    </cfRule>
    <cfRule type="containsText" dxfId="2458" priority="73" operator="containsText" text="Moderado">
      <formula>NOT(ISERROR(SEARCH("Moderado",AE50)))</formula>
    </cfRule>
    <cfRule type="containsText" dxfId="2457" priority="74" operator="containsText" text="Menor">
      <formula>NOT(ISERROR(SEARCH("Menor",AE50)))</formula>
    </cfRule>
    <cfRule type="containsText" dxfId="2456" priority="75" operator="containsText" text="Leve">
      <formula>NOT(ISERROR(SEARCH("Leve",AE50)))</formula>
    </cfRule>
    <cfRule type="containsText" dxfId="2455" priority="76" operator="containsText" text="Mayor">
      <formula>NOT(ISERROR(SEARCH("Mayor",AE50)))</formula>
    </cfRule>
  </conditionalFormatting>
  <conditionalFormatting sqref="N55">
    <cfRule type="containsText" dxfId="2454" priority="67" operator="containsText" text="Extremo">
      <formula>NOT(ISERROR(SEARCH("Extremo",N55)))</formula>
    </cfRule>
    <cfRule type="containsText" dxfId="2453" priority="68" operator="containsText" text="Alto">
      <formula>NOT(ISERROR(SEARCH("Alto",N55)))</formula>
    </cfRule>
    <cfRule type="containsText" dxfId="2452" priority="69" operator="containsText" text="Bajo">
      <formula>NOT(ISERROR(SEARCH("Bajo",N55)))</formula>
    </cfRule>
    <cfRule type="containsText" dxfId="2451" priority="70" operator="containsText" text="Moderado">
      <formula>NOT(ISERROR(SEARCH("Moderado",N55)))</formula>
    </cfRule>
    <cfRule type="containsText" dxfId="2450" priority="71" operator="containsText" text="Extremo">
      <formula>NOT(ISERROR(SEARCH("Extremo",N55)))</formula>
    </cfRule>
  </conditionalFormatting>
  <conditionalFormatting sqref="I55">
    <cfRule type="containsText" dxfId="2449" priority="44" operator="containsText" text="Muy Baja">
      <formula>NOT(ISERROR(SEARCH("Muy Baja",I55)))</formula>
    </cfRule>
    <cfRule type="containsText" dxfId="2448" priority="45" operator="containsText" text="Baja">
      <formula>NOT(ISERROR(SEARCH("Baja",I55)))</formula>
    </cfRule>
    <cfRule type="containsText" dxfId="2447" priority="47" operator="containsText" text="Muy Alta">
      <formula>NOT(ISERROR(SEARCH("Muy Alta",I55)))</formula>
    </cfRule>
    <cfRule type="containsText" dxfId="2446" priority="48" operator="containsText" text="Alta">
      <formula>NOT(ISERROR(SEARCH("Alta",I55)))</formula>
    </cfRule>
    <cfRule type="containsText" dxfId="2445" priority="49" operator="containsText" text="Media">
      <formula>NOT(ISERROR(SEARCH("Media",I55)))</formula>
    </cfRule>
    <cfRule type="containsText" dxfId="2444" priority="50" operator="containsText" text="Media">
      <formula>NOT(ISERROR(SEARCH("Media",I55)))</formula>
    </cfRule>
    <cfRule type="containsText" dxfId="2443" priority="51" operator="containsText" text="Media">
      <formula>NOT(ISERROR(SEARCH("Media",I55)))</formula>
    </cfRule>
    <cfRule type="containsText" dxfId="2442" priority="52" operator="containsText" text="Muy Baja">
      <formula>NOT(ISERROR(SEARCH("Muy Baja",I55)))</formula>
    </cfRule>
    <cfRule type="containsText" dxfId="2441" priority="53" operator="containsText" text="Baja">
      <formula>NOT(ISERROR(SEARCH("Baja",I55)))</formula>
    </cfRule>
    <cfRule type="containsText" dxfId="2440" priority="54" operator="containsText" text="Muy Baja">
      <formula>NOT(ISERROR(SEARCH("Muy Baja",I55)))</formula>
    </cfRule>
    <cfRule type="containsText" dxfId="2439" priority="55" operator="containsText" text="Muy Baja">
      <formula>NOT(ISERROR(SEARCH("Muy Baja",I55)))</formula>
    </cfRule>
    <cfRule type="containsText" dxfId="2438" priority="56" operator="containsText" text="Muy Baja">
      <formula>NOT(ISERROR(SEARCH("Muy Baja",I55)))</formula>
    </cfRule>
    <cfRule type="containsText" dxfId="2437" priority="57" operator="containsText" text="Muy Baja'Tabla probabilidad'!">
      <formula>NOT(ISERROR(SEARCH("Muy Baja'Tabla probabilidad'!",I55)))</formula>
    </cfRule>
    <cfRule type="containsText" dxfId="2436" priority="58" operator="containsText" text="Muy bajo">
      <formula>NOT(ISERROR(SEARCH("Muy bajo",I55)))</formula>
    </cfRule>
    <cfRule type="containsText" dxfId="2435" priority="59" operator="containsText" text="Alta">
      <formula>NOT(ISERROR(SEARCH("Alta",I55)))</formula>
    </cfRule>
    <cfRule type="containsText" dxfId="2434" priority="60" operator="containsText" text="Media">
      <formula>NOT(ISERROR(SEARCH("Media",I55)))</formula>
    </cfRule>
    <cfRule type="containsText" dxfId="2433" priority="61" operator="containsText" text="Baja">
      <formula>NOT(ISERROR(SEARCH("Baja",I55)))</formula>
    </cfRule>
    <cfRule type="containsText" dxfId="2432" priority="62" operator="containsText" text="Muy baja">
      <formula>NOT(ISERROR(SEARCH("Muy baja",I55)))</formula>
    </cfRule>
    <cfRule type="cellIs" dxfId="2431" priority="65" operator="between">
      <formula>1</formula>
      <formula>2</formula>
    </cfRule>
    <cfRule type="cellIs" dxfId="2430" priority="66" operator="between">
      <formula>0</formula>
      <formula>2</formula>
    </cfRule>
  </conditionalFormatting>
  <conditionalFormatting sqref="I55">
    <cfRule type="containsText" dxfId="2429" priority="46" operator="containsText" text="Muy Alta">
      <formula>NOT(ISERROR(SEARCH("Muy Alta",I55)))</formula>
    </cfRule>
  </conditionalFormatting>
  <conditionalFormatting sqref="Y55:Y59">
    <cfRule type="containsText" dxfId="2428" priority="26" operator="containsText" text="Muy Alta">
      <formula>NOT(ISERROR(SEARCH("Muy Alta",Y55)))</formula>
    </cfRule>
    <cfRule type="containsText" dxfId="2427" priority="27" operator="containsText" text="Alta">
      <formula>NOT(ISERROR(SEARCH("Alta",Y55)))</formula>
    </cfRule>
    <cfRule type="containsText" dxfId="2426" priority="28" operator="containsText" text="Media">
      <formula>NOT(ISERROR(SEARCH("Media",Y55)))</formula>
    </cfRule>
    <cfRule type="containsText" dxfId="2425" priority="29" operator="containsText" text="Muy Baja">
      <formula>NOT(ISERROR(SEARCH("Muy Baja",Y55)))</formula>
    </cfRule>
    <cfRule type="containsText" dxfId="2424" priority="30" operator="containsText" text="Baja">
      <formula>NOT(ISERROR(SEARCH("Baja",Y55)))</formula>
    </cfRule>
    <cfRule type="containsText" dxfId="2423" priority="31" operator="containsText" text="Muy Baja">
      <formula>NOT(ISERROR(SEARCH("Muy Baja",Y55)))</formula>
    </cfRule>
  </conditionalFormatting>
  <conditionalFormatting sqref="AC55:AC59">
    <cfRule type="containsText" dxfId="2422" priority="21" operator="containsText" text="Catastrófico">
      <formula>NOT(ISERROR(SEARCH("Catastrófico",AC55)))</formula>
    </cfRule>
    <cfRule type="containsText" dxfId="2421" priority="22" operator="containsText" text="Mayor">
      <formula>NOT(ISERROR(SEARCH("Mayor",AC55)))</formula>
    </cfRule>
    <cfRule type="containsText" dxfId="2420" priority="23" operator="containsText" text="Moderado">
      <formula>NOT(ISERROR(SEARCH("Moderado",AC55)))</formula>
    </cfRule>
    <cfRule type="containsText" dxfId="2419" priority="24" operator="containsText" text="Menor">
      <formula>NOT(ISERROR(SEARCH("Menor",AC55)))</formula>
    </cfRule>
    <cfRule type="containsText" dxfId="2418" priority="25" operator="containsText" text="Leve">
      <formula>NOT(ISERROR(SEARCH("Leve",AC55)))</formula>
    </cfRule>
  </conditionalFormatting>
  <conditionalFormatting sqref="AG55">
    <cfRule type="containsText" dxfId="2417" priority="12" operator="containsText" text="Extremo">
      <formula>NOT(ISERROR(SEARCH("Extremo",AG55)))</formula>
    </cfRule>
    <cfRule type="containsText" dxfId="2416" priority="13" operator="containsText" text="Alto">
      <formula>NOT(ISERROR(SEARCH("Alto",AG55)))</formula>
    </cfRule>
    <cfRule type="containsText" dxfId="2415" priority="14" operator="containsText" text="Moderado">
      <formula>NOT(ISERROR(SEARCH("Moderado",AG55)))</formula>
    </cfRule>
    <cfRule type="containsText" dxfId="2414" priority="15" operator="containsText" text="Menor">
      <formula>NOT(ISERROR(SEARCH("Menor",AG55)))</formula>
    </cfRule>
    <cfRule type="containsText" dxfId="2413" priority="16" operator="containsText" text="Bajo">
      <formula>NOT(ISERROR(SEARCH("Bajo",AG55)))</formula>
    </cfRule>
    <cfRule type="containsText" dxfId="2412" priority="17" operator="containsText" text="Moderado">
      <formula>NOT(ISERROR(SEARCH("Moderado",AG55)))</formula>
    </cfRule>
    <cfRule type="containsText" dxfId="2411" priority="18" operator="containsText" text="Extremo">
      <formula>NOT(ISERROR(SEARCH("Extremo",AG55)))</formula>
    </cfRule>
    <cfRule type="containsText" dxfId="2410" priority="19" operator="containsText" text="Baja">
      <formula>NOT(ISERROR(SEARCH("Baja",AG55)))</formula>
    </cfRule>
    <cfRule type="containsText" dxfId="2409" priority="20" operator="containsText" text="Alto">
      <formula>NOT(ISERROR(SEARCH("Alto",AG55)))</formula>
    </cfRule>
  </conditionalFormatting>
  <conditionalFormatting sqref="AE55:AE59">
    <cfRule type="containsText" dxfId="2408" priority="2" operator="containsText" text="Catastrófico">
      <formula>NOT(ISERROR(SEARCH("Catastrófico",AE55)))</formula>
    </cfRule>
    <cfRule type="containsText" dxfId="2407" priority="3" operator="containsText" text="Moderado">
      <formula>NOT(ISERROR(SEARCH("Moderado",AE55)))</formula>
    </cfRule>
    <cfRule type="containsText" dxfId="2406" priority="4" operator="containsText" text="Menor">
      <formula>NOT(ISERROR(SEARCH("Menor",AE55)))</formula>
    </cfRule>
    <cfRule type="containsText" dxfId="2405" priority="5" operator="containsText" text="Leve">
      <formula>NOT(ISERROR(SEARCH("Leve",AE55)))</formula>
    </cfRule>
    <cfRule type="containsText" dxfId="2404" priority="6" operator="containsText" text="Mayor">
      <formula>NOT(ISERROR(SEARCH("Mayor",AE55)))</formula>
    </cfRule>
  </conditionalFormatting>
  <dataValidations count="1">
    <dataValidation allowBlank="1" showInputMessage="1" showErrorMessage="1" prompt="Enunciar cuál es el control" sqref="P15:P18 P20 P25 P30 P35 P37:P38"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AN35 AN40 AN45 AN50 AN55</xm:sqref>
        </x14:dataValidation>
        <x14:dataValidation type="list" allowBlank="1" showInputMessage="1" showErrorMessage="1" xr:uid="{270C6AF1-470F-403E-AB6A-1DF3F7D25A9D}">
          <x14:formula1>
            <xm:f>LISTA!$K$3:$K$6</xm:f>
          </x14:formula1>
          <xm:sqref>AH10 AH15 AH20 AH25 AH30 AH35 AH40 AH45 AH50 AH55</xm:sqref>
        </x14:dataValidation>
        <x14:dataValidation type="list" allowBlank="1" showInputMessage="1" showErrorMessage="1" xr:uid="{55F41AD7-F2FF-47D8-8429-7EF993D60E0F}">
          <x14:formula1>
            <xm:f>LISTA!$E$3:$E$5</xm:f>
          </x14:formula1>
          <xm:sqref>R10:R59</xm:sqref>
        </x14:dataValidation>
        <x14:dataValidation type="list" allowBlank="1" showInputMessage="1" showErrorMessage="1" xr:uid="{94376D5C-53F0-4688-9515-A14D1E0F7D9F}">
          <x14:formula1>
            <xm:f>LISTA!$F$3:$F$4</xm:f>
          </x14:formula1>
          <xm:sqref>S10:S59</xm:sqref>
        </x14:dataValidation>
        <x14:dataValidation type="list" allowBlank="1" showInputMessage="1" showErrorMessage="1" xr:uid="{B499CAED-1749-4DA2-99B1-B5FB19D917D8}">
          <x14:formula1>
            <xm:f>LISTA!$G$3:$G$4</xm:f>
          </x14:formula1>
          <xm:sqref>U10:U59</xm:sqref>
        </x14:dataValidation>
        <x14:dataValidation type="list" allowBlank="1" showInputMessage="1" showErrorMessage="1" xr:uid="{829348BB-3BA9-4F51-A95A-54A0B35C6704}">
          <x14:formula1>
            <xm:f>LISTA!$H$3:$H$4</xm:f>
          </x14:formula1>
          <xm:sqref>V10:V59</xm:sqref>
        </x14:dataValidation>
        <x14:dataValidation type="list" allowBlank="1" showInputMessage="1" showErrorMessage="1" xr:uid="{68E9454F-9727-41CD-95D8-6CCA21FDBA47}">
          <x14:formula1>
            <xm:f>LISTA!$I$3:$I$4</xm:f>
          </x14:formula1>
          <xm:sqref>W10:W59</xm:sqref>
        </x14:dataValidation>
        <x14:dataValidation type="list" allowBlank="1" showInputMessage="1" showErrorMessage="1" xr:uid="{3F1B1000-8CD2-4732-A507-20A58C38F3E8}">
          <x14:formula1>
            <xm:f>LISTA!$C$3:$C$10</xm:f>
          </x14:formula1>
          <xm:sqref>G10:G59</xm:sqref>
        </x14:dataValidation>
        <x14:dataValidation type="list" allowBlank="1" showInputMessage="1" showErrorMessage="1" xr:uid="{3C9F1541-7D6F-40D4-9706-FE4CB23C2382}">
          <x14:formula1>
            <xm:f>LISTA!$D$3:$D$31</xm:f>
          </x14:formula1>
          <xm:sqref>K10:K59</xm:sqref>
        </x14:dataValidation>
        <x14:dataValidation type="list" allowBlank="1" showInputMessage="1" showErrorMessage="1" xr:uid="{90AA8A76-33C7-489A-9B88-625243A4135E}">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C1" zoomScale="69" zoomScaleNormal="69" workbookViewId="0">
      <selection activeCell="C7" sqref="C7"/>
    </sheetView>
  </sheetViews>
  <sheetFormatPr baseColWidth="10" defaultColWidth="11.5" defaultRowHeight="15" x14ac:dyDescent="0.2"/>
  <cols>
    <col min="1" max="1" width="27.5" style="6" customWidth="1"/>
    <col min="2" max="2" width="33.33203125" style="6" customWidth="1"/>
    <col min="3" max="3" width="70.5" style="6" customWidth="1"/>
    <col min="4" max="4" width="46.5" style="6" customWidth="1"/>
    <col min="5" max="5" width="40.5" style="6" customWidth="1"/>
    <col min="6" max="6" width="41.33203125" style="6" customWidth="1"/>
    <col min="7" max="7" width="47.6640625" style="6" customWidth="1"/>
    <col min="8" max="8" width="42.83203125" style="6" customWidth="1"/>
    <col min="9" max="9" width="34" style="6" customWidth="1"/>
    <col min="10" max="16384" width="11.5" style="6"/>
  </cols>
  <sheetData>
    <row r="3" spans="1:9" x14ac:dyDescent="0.2">
      <c r="A3" s="384" t="s">
        <v>167</v>
      </c>
      <c r="B3" s="384"/>
      <c r="C3" s="384"/>
      <c r="D3" s="384"/>
      <c r="E3" s="384"/>
      <c r="F3" s="384"/>
      <c r="G3" s="384"/>
      <c r="H3" s="384"/>
    </row>
    <row r="4" spans="1:9" x14ac:dyDescent="0.2">
      <c r="A4" s="384"/>
      <c r="B4" s="384"/>
      <c r="C4" s="384"/>
      <c r="D4" s="384"/>
      <c r="E4" s="384"/>
      <c r="F4" s="384"/>
      <c r="G4" s="384"/>
      <c r="H4" s="384"/>
    </row>
    <row r="5" spans="1:9" ht="34" thickBot="1" x14ac:dyDescent="0.25">
      <c r="A5" s="18"/>
      <c r="B5" s="18"/>
      <c r="C5" s="18"/>
      <c r="D5" s="18"/>
      <c r="E5" s="18"/>
      <c r="F5" s="18"/>
      <c r="G5" s="18"/>
      <c r="H5" s="18"/>
    </row>
    <row r="6" spans="1:9" ht="71.25" customHeight="1" thickBot="1" x14ac:dyDescent="0.25">
      <c r="A6" s="385" t="s">
        <v>167</v>
      </c>
      <c r="B6" s="81" t="s">
        <v>377</v>
      </c>
      <c r="C6" s="82" t="s">
        <v>378</v>
      </c>
      <c r="D6" s="82" t="s">
        <v>379</v>
      </c>
      <c r="E6" s="82" t="s">
        <v>380</v>
      </c>
      <c r="F6" s="82" t="s">
        <v>381</v>
      </c>
      <c r="G6" s="140" t="s">
        <v>382</v>
      </c>
      <c r="H6" s="81" t="s">
        <v>383</v>
      </c>
      <c r="I6" s="81" t="s">
        <v>384</v>
      </c>
    </row>
    <row r="7" spans="1:9" ht="265.5" customHeight="1" thickBot="1" x14ac:dyDescent="0.25">
      <c r="A7" s="386"/>
      <c r="B7" s="19" t="s">
        <v>385</v>
      </c>
      <c r="C7" s="19" t="s">
        <v>386</v>
      </c>
      <c r="D7" s="19" t="s">
        <v>387</v>
      </c>
      <c r="E7" s="19" t="s">
        <v>388</v>
      </c>
      <c r="F7" s="19" t="s">
        <v>389</v>
      </c>
      <c r="G7" s="20" t="s">
        <v>390</v>
      </c>
      <c r="H7" s="145" t="s">
        <v>391</v>
      </c>
      <c r="I7" s="145" t="s">
        <v>392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ColWidth="11.5" defaultRowHeight="15" x14ac:dyDescent="0.2"/>
  <cols>
    <col min="2" max="2" width="24.1640625" customWidth="1"/>
    <col min="3" max="3" width="75.6640625" customWidth="1"/>
    <col min="4" max="4" width="29.83203125" customWidth="1"/>
    <col min="32" max="137" width="11.5" style="6"/>
  </cols>
  <sheetData>
    <row r="1" spans="1:31" s="6" customFormat="1" x14ac:dyDescent="0.2"/>
    <row r="2" spans="1:31" ht="23" x14ac:dyDescent="0.2">
      <c r="A2" s="6"/>
      <c r="B2" s="387" t="s">
        <v>393</v>
      </c>
      <c r="C2" s="387"/>
      <c r="D2" s="387"/>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
      <c r="A3" s="6"/>
      <c r="B3" s="99"/>
      <c r="C3" s="99"/>
      <c r="D3" s="99"/>
      <c r="E3" s="6"/>
      <c r="F3" s="6"/>
      <c r="G3" s="6"/>
      <c r="H3" s="6"/>
      <c r="I3" s="6"/>
      <c r="J3" s="6"/>
      <c r="K3" s="6"/>
      <c r="L3" s="6"/>
      <c r="M3" s="6"/>
      <c r="N3" s="6"/>
      <c r="O3" s="6"/>
      <c r="P3" s="6"/>
      <c r="Q3" s="6"/>
      <c r="R3" s="6"/>
      <c r="S3" s="6"/>
      <c r="T3" s="6"/>
      <c r="U3" s="6"/>
      <c r="V3" s="6"/>
      <c r="W3" s="6"/>
      <c r="X3" s="6"/>
      <c r="Y3" s="6"/>
      <c r="Z3" s="6"/>
      <c r="AA3" s="6"/>
      <c r="AB3" s="6"/>
      <c r="AC3" s="6"/>
      <c r="AD3" s="6"/>
      <c r="AE3" s="6"/>
    </row>
    <row r="4" spans="1:31" ht="24" x14ac:dyDescent="0.2">
      <c r="A4" s="6"/>
      <c r="B4" s="21"/>
      <c r="C4" s="110" t="s">
        <v>394</v>
      </c>
      <c r="D4" s="110" t="s">
        <v>395</v>
      </c>
      <c r="E4" s="6"/>
      <c r="F4" s="6"/>
      <c r="G4" s="6"/>
      <c r="H4" s="6"/>
      <c r="I4" s="6"/>
      <c r="J4" s="6"/>
      <c r="K4" s="6"/>
      <c r="L4" s="6"/>
      <c r="M4" s="6"/>
      <c r="N4" s="6"/>
      <c r="O4" s="6"/>
      <c r="P4" s="6"/>
      <c r="Q4" s="6"/>
      <c r="R4" s="6"/>
      <c r="S4" s="6"/>
      <c r="T4" s="6"/>
      <c r="U4" s="6"/>
      <c r="V4" s="6"/>
      <c r="W4" s="6"/>
      <c r="X4" s="6"/>
      <c r="Y4" s="6"/>
      <c r="Z4" s="6"/>
      <c r="AA4" s="6"/>
      <c r="AB4" s="6"/>
      <c r="AC4" s="6"/>
      <c r="AD4" s="6"/>
      <c r="AE4" s="6"/>
    </row>
    <row r="5" spans="1:31" ht="48" x14ac:dyDescent="0.2">
      <c r="A5" s="6"/>
      <c r="B5" s="111" t="s">
        <v>396</v>
      </c>
      <c r="C5" s="112" t="s">
        <v>397</v>
      </c>
      <c r="D5" s="113">
        <v>0.2</v>
      </c>
      <c r="E5" s="6"/>
      <c r="F5" s="6"/>
      <c r="G5" s="6"/>
      <c r="H5" s="6"/>
      <c r="I5" s="6"/>
      <c r="J5" s="6"/>
      <c r="K5" s="6"/>
      <c r="L5" s="6"/>
      <c r="M5" s="6"/>
      <c r="N5" s="6"/>
      <c r="O5" s="6"/>
      <c r="P5" s="6"/>
      <c r="Q5" s="6"/>
      <c r="R5" s="6"/>
      <c r="S5" s="6"/>
      <c r="T5" s="6"/>
      <c r="U5" s="6"/>
      <c r="V5" s="6"/>
      <c r="W5" s="6"/>
      <c r="X5" s="6"/>
      <c r="Y5" s="6"/>
      <c r="Z5" s="6"/>
      <c r="AA5" s="6"/>
      <c r="AB5" s="6"/>
      <c r="AC5" s="6"/>
      <c r="AD5" s="6"/>
      <c r="AE5" s="6"/>
    </row>
    <row r="6" spans="1:31" ht="48" x14ac:dyDescent="0.2">
      <c r="A6" s="6"/>
      <c r="B6" s="114" t="s">
        <v>398</v>
      </c>
      <c r="C6" s="115" t="s">
        <v>399</v>
      </c>
      <c r="D6" s="116">
        <v>0.4</v>
      </c>
      <c r="E6" s="6"/>
      <c r="F6" s="6"/>
      <c r="G6" s="6"/>
      <c r="H6" s="6"/>
      <c r="I6" s="6"/>
      <c r="J6" s="6"/>
      <c r="K6" s="6"/>
      <c r="L6" s="6"/>
      <c r="M6" s="6"/>
      <c r="N6" s="6"/>
      <c r="O6" s="6"/>
      <c r="P6" s="6"/>
      <c r="Q6" s="6"/>
      <c r="R6" s="6"/>
      <c r="S6" s="6"/>
      <c r="T6" s="6"/>
      <c r="U6" s="6"/>
      <c r="V6" s="6"/>
      <c r="W6" s="6"/>
      <c r="X6" s="6"/>
      <c r="Y6" s="6"/>
      <c r="Z6" s="6"/>
      <c r="AA6" s="6"/>
      <c r="AB6" s="6"/>
      <c r="AC6" s="6"/>
      <c r="AD6" s="6"/>
      <c r="AE6" s="6"/>
    </row>
    <row r="7" spans="1:31" ht="48" x14ac:dyDescent="0.2">
      <c r="A7" s="6"/>
      <c r="B7" s="117" t="s">
        <v>400</v>
      </c>
      <c r="C7" s="115" t="s">
        <v>401</v>
      </c>
      <c r="D7" s="116">
        <v>0.6</v>
      </c>
      <c r="E7" s="6"/>
      <c r="F7" s="6"/>
      <c r="G7" s="6"/>
      <c r="H7" s="6"/>
      <c r="I7" s="6"/>
      <c r="J7" s="6"/>
      <c r="K7" s="6"/>
      <c r="L7" s="6"/>
      <c r="M7" s="6"/>
      <c r="N7" s="6"/>
      <c r="O7" s="6"/>
      <c r="P7" s="6"/>
      <c r="Q7" s="6"/>
      <c r="R7" s="6"/>
      <c r="S7" s="6"/>
      <c r="T7" s="6"/>
      <c r="U7" s="6"/>
      <c r="V7" s="6"/>
      <c r="W7" s="6"/>
      <c r="X7" s="6"/>
      <c r="Y7" s="6"/>
      <c r="Z7" s="6"/>
      <c r="AA7" s="6"/>
      <c r="AB7" s="6"/>
      <c r="AC7" s="6"/>
      <c r="AD7" s="6"/>
      <c r="AE7" s="6"/>
    </row>
    <row r="8" spans="1:31" ht="48" x14ac:dyDescent="0.2">
      <c r="A8" s="6"/>
      <c r="B8" s="118" t="s">
        <v>402</v>
      </c>
      <c r="C8" s="115" t="s">
        <v>403</v>
      </c>
      <c r="D8" s="116">
        <v>0.8</v>
      </c>
      <c r="E8" s="6"/>
      <c r="F8" s="6"/>
      <c r="G8" s="6"/>
      <c r="H8" s="6"/>
      <c r="I8" s="6"/>
      <c r="J8" s="6"/>
      <c r="K8" s="6"/>
      <c r="L8" s="6"/>
      <c r="M8" s="6"/>
      <c r="N8" s="6"/>
      <c r="O8" s="6"/>
      <c r="P8" s="6"/>
      <c r="Q8" s="6"/>
      <c r="R8" s="6"/>
      <c r="S8" s="6"/>
      <c r="T8" s="6"/>
      <c r="U8" s="6"/>
      <c r="V8" s="6"/>
      <c r="W8" s="6"/>
      <c r="X8" s="6"/>
      <c r="Y8" s="6"/>
      <c r="Z8" s="6"/>
      <c r="AA8" s="6"/>
      <c r="AB8" s="6"/>
      <c r="AC8" s="6"/>
      <c r="AD8" s="6"/>
      <c r="AE8" s="6"/>
    </row>
    <row r="9" spans="1:31" ht="48" x14ac:dyDescent="0.2">
      <c r="A9" s="6"/>
      <c r="B9" s="119" t="s">
        <v>404</v>
      </c>
      <c r="C9" s="115" t="s">
        <v>405</v>
      </c>
      <c r="D9" s="116">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x14ac:dyDescent="0.2">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x14ac:dyDescent="0.2"/>
    <row r="35" spans="1:31" s="6" customFormat="1" x14ac:dyDescent="0.2"/>
    <row r="36" spans="1:31" s="6" customFormat="1" x14ac:dyDescent="0.2"/>
    <row r="37" spans="1:31" s="6" customFormat="1" x14ac:dyDescent="0.2"/>
    <row r="38" spans="1:31" s="6" customFormat="1" x14ac:dyDescent="0.2"/>
    <row r="39" spans="1:31" s="6" customFormat="1" x14ac:dyDescent="0.2"/>
    <row r="40" spans="1:31" s="6" customFormat="1" x14ac:dyDescent="0.2"/>
    <row r="41" spans="1:31" s="6" customFormat="1" x14ac:dyDescent="0.2"/>
    <row r="42" spans="1:31" s="6" customFormat="1" x14ac:dyDescent="0.2"/>
    <row r="43" spans="1:31" s="6" customFormat="1" x14ac:dyDescent="0.2"/>
    <row r="44" spans="1:31" s="6" customFormat="1" x14ac:dyDescent="0.2"/>
    <row r="45" spans="1:31" s="6" customFormat="1" x14ac:dyDescent="0.2"/>
    <row r="46" spans="1:31" s="6" customFormat="1" x14ac:dyDescent="0.2"/>
    <row r="47" spans="1:31" s="6" customFormat="1" x14ac:dyDescent="0.2"/>
    <row r="48" spans="1:31" s="6" customFormat="1" x14ac:dyDescent="0.2"/>
    <row r="49" s="6" customFormat="1" x14ac:dyDescent="0.2"/>
    <row r="50" s="6" customFormat="1" x14ac:dyDescent="0.2"/>
    <row r="51" s="6" customFormat="1" x14ac:dyDescent="0.2"/>
    <row r="52" s="6" customFormat="1" x14ac:dyDescent="0.2"/>
    <row r="53" s="6" customFormat="1" x14ac:dyDescent="0.2"/>
    <row r="54" s="6" customFormat="1" x14ac:dyDescent="0.2"/>
    <row r="55" s="6" customFormat="1" x14ac:dyDescent="0.2"/>
    <row r="56" s="6" customFormat="1" x14ac:dyDescent="0.2"/>
    <row r="57" s="6" customFormat="1" x14ac:dyDescent="0.2"/>
    <row r="58" s="6" customFormat="1" x14ac:dyDescent="0.2"/>
    <row r="59" s="6" customFormat="1" x14ac:dyDescent="0.2"/>
    <row r="60" s="6" customFormat="1" x14ac:dyDescent="0.2"/>
    <row r="61" s="6" customFormat="1" x14ac:dyDescent="0.2"/>
    <row r="62" s="6" customFormat="1" x14ac:dyDescent="0.2"/>
    <row r="63" s="6" customFormat="1" x14ac:dyDescent="0.2"/>
    <row r="64" s="6" customFormat="1" x14ac:dyDescent="0.2"/>
    <row r="65" s="6" customFormat="1" x14ac:dyDescent="0.2"/>
    <row r="66" s="6" customFormat="1" x14ac:dyDescent="0.2"/>
    <row r="67" s="6" customFormat="1" x14ac:dyDescent="0.2"/>
    <row r="68" s="6" customFormat="1" x14ac:dyDescent="0.2"/>
    <row r="69" s="6" customFormat="1" x14ac:dyDescent="0.2"/>
    <row r="70" s="6" customFormat="1" x14ac:dyDescent="0.2"/>
    <row r="71" s="6" customFormat="1" x14ac:dyDescent="0.2"/>
    <row r="72" s="6" customFormat="1" x14ac:dyDescent="0.2"/>
    <row r="73" s="6" customFormat="1" x14ac:dyDescent="0.2"/>
    <row r="74" s="6" customFormat="1" x14ac:dyDescent="0.2"/>
    <row r="75" s="6" customFormat="1" x14ac:dyDescent="0.2"/>
    <row r="76" s="6" customFormat="1" x14ac:dyDescent="0.2"/>
    <row r="77" s="6" customFormat="1" x14ac:dyDescent="0.2"/>
    <row r="78" s="6" customFormat="1" x14ac:dyDescent="0.2"/>
    <row r="79" s="6" customFormat="1" x14ac:dyDescent="0.2"/>
    <row r="80" s="6" customFormat="1" x14ac:dyDescent="0.2"/>
    <row r="81" s="6" customFormat="1" x14ac:dyDescent="0.2"/>
    <row r="82" s="6" customFormat="1" x14ac:dyDescent="0.2"/>
    <row r="83" s="6" customFormat="1" x14ac:dyDescent="0.2"/>
    <row r="84" s="6" customFormat="1" x14ac:dyDescent="0.2"/>
    <row r="85" s="6" customFormat="1" x14ac:dyDescent="0.2"/>
    <row r="86" s="6" customFormat="1" x14ac:dyDescent="0.2"/>
    <row r="87" s="6" customFormat="1" x14ac:dyDescent="0.2"/>
    <row r="88" s="6" customFormat="1" x14ac:dyDescent="0.2"/>
    <row r="89" s="6" customFormat="1" x14ac:dyDescent="0.2"/>
    <row r="90" s="6" customFormat="1" x14ac:dyDescent="0.2"/>
    <row r="91" s="6" customFormat="1" x14ac:dyDescent="0.2"/>
    <row r="92" s="6" customFormat="1" x14ac:dyDescent="0.2"/>
    <row r="93" s="6" customFormat="1" x14ac:dyDescent="0.2"/>
    <row r="94" s="6" customFormat="1" x14ac:dyDescent="0.2"/>
    <row r="95" s="6" customFormat="1" x14ac:dyDescent="0.2"/>
    <row r="96" s="6" customFormat="1" x14ac:dyDescent="0.2"/>
    <row r="97" s="6" customFormat="1" x14ac:dyDescent="0.2"/>
    <row r="98" s="6" customFormat="1" x14ac:dyDescent="0.2"/>
    <row r="99" s="6" customFormat="1" x14ac:dyDescent="0.2"/>
    <row r="100" s="6" customFormat="1" x14ac:dyDescent="0.2"/>
    <row r="101" s="6" customFormat="1" x14ac:dyDescent="0.2"/>
    <row r="102" s="6" customFormat="1" x14ac:dyDescent="0.2"/>
    <row r="103" s="6" customFormat="1" x14ac:dyDescent="0.2"/>
    <row r="104" s="6" customFormat="1" x14ac:dyDescent="0.2"/>
    <row r="105" s="6" customFormat="1" x14ac:dyDescent="0.2"/>
    <row r="106" s="6" customFormat="1" x14ac:dyDescent="0.2"/>
    <row r="107" s="6" customFormat="1" x14ac:dyDescent="0.2"/>
    <row r="108" s="6" customFormat="1" x14ac:dyDescent="0.2"/>
    <row r="109" s="6" customFormat="1" x14ac:dyDescent="0.2"/>
    <row r="110" s="6" customFormat="1" x14ac:dyDescent="0.2"/>
    <row r="111" s="6" customFormat="1" x14ac:dyDescent="0.2"/>
    <row r="112" s="6" customFormat="1" x14ac:dyDescent="0.2"/>
    <row r="113" s="6" customFormat="1" x14ac:dyDescent="0.2"/>
    <row r="114" s="6" customFormat="1" x14ac:dyDescent="0.2"/>
    <row r="115" s="6" customFormat="1" x14ac:dyDescent="0.2"/>
    <row r="116" s="6" customFormat="1" x14ac:dyDescent="0.2"/>
    <row r="117" s="6" customFormat="1" x14ac:dyDescent="0.2"/>
    <row r="118" s="6" customFormat="1" x14ac:dyDescent="0.2"/>
    <row r="119" s="6" customFormat="1" x14ac:dyDescent="0.2"/>
    <row r="120" s="6" customFormat="1" x14ac:dyDescent="0.2"/>
    <row r="121" s="6" customFormat="1" x14ac:dyDescent="0.2"/>
    <row r="122" s="6" customFormat="1" x14ac:dyDescent="0.2"/>
    <row r="123" s="6" customFormat="1" x14ac:dyDescent="0.2"/>
    <row r="124" s="6" customFormat="1" x14ac:dyDescent="0.2"/>
    <row r="125" s="6" customFormat="1" x14ac:dyDescent="0.2"/>
    <row r="126" s="6" customFormat="1" x14ac:dyDescent="0.2"/>
    <row r="127" s="6" customFormat="1" x14ac:dyDescent="0.2"/>
    <row r="128" s="6" customFormat="1" x14ac:dyDescent="0.2"/>
    <row r="129" s="6" customFormat="1" x14ac:dyDescent="0.2"/>
    <row r="130" s="6" customFormat="1" x14ac:dyDescent="0.2"/>
    <row r="131" s="6" customFormat="1" x14ac:dyDescent="0.2"/>
    <row r="132" s="6" customFormat="1" x14ac:dyDescent="0.2"/>
    <row r="133" s="6" customFormat="1" x14ac:dyDescent="0.2"/>
    <row r="134" s="6" customFormat="1" x14ac:dyDescent="0.2"/>
    <row r="135" s="6" customFormat="1" x14ac:dyDescent="0.2"/>
    <row r="136" s="6" customFormat="1" x14ac:dyDescent="0.2"/>
    <row r="137" s="6" customFormat="1" x14ac:dyDescent="0.2"/>
    <row r="138" s="6" customFormat="1" x14ac:dyDescent="0.2"/>
    <row r="139" s="6" customFormat="1" x14ac:dyDescent="0.2"/>
    <row r="140" s="6" customFormat="1" x14ac:dyDescent="0.2"/>
    <row r="141" s="6" customFormat="1" x14ac:dyDescent="0.2"/>
    <row r="142" s="6" customFormat="1" x14ac:dyDescent="0.2"/>
    <row r="143" s="6" customFormat="1" x14ac:dyDescent="0.2"/>
    <row r="144" s="6" customFormat="1" x14ac:dyDescent="0.2"/>
    <row r="145" s="6" customFormat="1" x14ac:dyDescent="0.2"/>
    <row r="146" s="6" customFormat="1" x14ac:dyDescent="0.2"/>
    <row r="147" s="6" customFormat="1" x14ac:dyDescent="0.2"/>
    <row r="148" s="6" customFormat="1" x14ac:dyDescent="0.2"/>
    <row r="149" s="6" customFormat="1" x14ac:dyDescent="0.2"/>
    <row r="150" s="6" customFormat="1" x14ac:dyDescent="0.2"/>
    <row r="151" s="6" customFormat="1" x14ac:dyDescent="0.2"/>
    <row r="152" s="6" customFormat="1" x14ac:dyDescent="0.2"/>
    <row r="153" s="6" customFormat="1" x14ac:dyDescent="0.2"/>
    <row r="154" s="6" customFormat="1" x14ac:dyDescent="0.2"/>
    <row r="155" s="6" customFormat="1" x14ac:dyDescent="0.2"/>
    <row r="156" s="6" customFormat="1" x14ac:dyDescent="0.2"/>
    <row r="157" s="6" customFormat="1" x14ac:dyDescent="0.2"/>
    <row r="158" s="6" customFormat="1" x14ac:dyDescent="0.2"/>
    <row r="159" s="6" customFormat="1" x14ac:dyDescent="0.2"/>
    <row r="160" s="6" customFormat="1" x14ac:dyDescent="0.2"/>
    <row r="161" s="6" customFormat="1" x14ac:dyDescent="0.2"/>
    <row r="162" s="6" customFormat="1" x14ac:dyDescent="0.2"/>
    <row r="163" s="6" customFormat="1" x14ac:dyDescent="0.2"/>
    <row r="164" s="6" customFormat="1" x14ac:dyDescent="0.2"/>
    <row r="165" s="6" customFormat="1" x14ac:dyDescent="0.2"/>
    <row r="166" s="6" customFormat="1" x14ac:dyDescent="0.2"/>
    <row r="167" s="6" customFormat="1" x14ac:dyDescent="0.2"/>
    <row r="168" s="6" customFormat="1" x14ac:dyDescent="0.2"/>
    <row r="169" s="6" customFormat="1" x14ac:dyDescent="0.2"/>
    <row r="170" s="6" customFormat="1" x14ac:dyDescent="0.2"/>
    <row r="171" s="6" customFormat="1" x14ac:dyDescent="0.2"/>
    <row r="172" s="6" customFormat="1" x14ac:dyDescent="0.2"/>
    <row r="173" s="6" customFormat="1" x14ac:dyDescent="0.2"/>
    <row r="174" s="6" customFormat="1" x14ac:dyDescent="0.2"/>
    <row r="175" s="6" customFormat="1" x14ac:dyDescent="0.2"/>
    <row r="176" s="6" customFormat="1" x14ac:dyDescent="0.2"/>
    <row r="177" s="6" customFormat="1" x14ac:dyDescent="0.2"/>
    <row r="178" s="6" customFormat="1" x14ac:dyDescent="0.2"/>
    <row r="179" s="6" customFormat="1" x14ac:dyDescent="0.2"/>
    <row r="180" s="6" customFormat="1" x14ac:dyDescent="0.2"/>
    <row r="181" s="6" customFormat="1" x14ac:dyDescent="0.2"/>
    <row r="182" s="6" customFormat="1" x14ac:dyDescent="0.2"/>
    <row r="183" s="6" customFormat="1" x14ac:dyDescent="0.2"/>
    <row r="184" s="6" customFormat="1" x14ac:dyDescent="0.2"/>
    <row r="185" s="6" customFormat="1" x14ac:dyDescent="0.2"/>
    <row r="186" s="6" customFormat="1" x14ac:dyDescent="0.2"/>
    <row r="187" s="6" customFormat="1" x14ac:dyDescent="0.2"/>
    <row r="188" s="6" customFormat="1" x14ac:dyDescent="0.2"/>
    <row r="189" s="6" customFormat="1" x14ac:dyDescent="0.2"/>
    <row r="190" s="6" customFormat="1" x14ac:dyDescent="0.2"/>
    <row r="191" s="6" customFormat="1" x14ac:dyDescent="0.2"/>
    <row r="192" s="6" customFormat="1" x14ac:dyDescent="0.2"/>
    <row r="193" s="6" customFormat="1" x14ac:dyDescent="0.2"/>
    <row r="194" s="6" customFormat="1" x14ac:dyDescent="0.2"/>
    <row r="195" s="6" customFormat="1" x14ac:dyDescent="0.2"/>
    <row r="196" s="6" customFormat="1" x14ac:dyDescent="0.2"/>
    <row r="197" s="6" customFormat="1" x14ac:dyDescent="0.2"/>
    <row r="198" s="6" customFormat="1" x14ac:dyDescent="0.2"/>
    <row r="199" s="6" customFormat="1" x14ac:dyDescent="0.2"/>
    <row r="200" s="6" customFormat="1" x14ac:dyDescent="0.2"/>
    <row r="201" s="6" customFormat="1" x14ac:dyDescent="0.2"/>
    <row r="202" s="6" customFormat="1" x14ac:dyDescent="0.2"/>
    <row r="203" s="6" customFormat="1" x14ac:dyDescent="0.2"/>
    <row r="204" s="6" customFormat="1" x14ac:dyDescent="0.2"/>
    <row r="205" s="6" customFormat="1" x14ac:dyDescent="0.2"/>
    <row r="206" s="6" customFormat="1" x14ac:dyDescent="0.2"/>
    <row r="207" s="6" customFormat="1" x14ac:dyDescent="0.2"/>
    <row r="208" s="6" customFormat="1" x14ac:dyDescent="0.2"/>
    <row r="209" s="6" customFormat="1" x14ac:dyDescent="0.2"/>
    <row r="210" s="6" customFormat="1" x14ac:dyDescent="0.2"/>
    <row r="211" s="6" customFormat="1" x14ac:dyDescent="0.2"/>
    <row r="212" s="6" customFormat="1" x14ac:dyDescent="0.2"/>
    <row r="213" s="6" customFormat="1" x14ac:dyDescent="0.2"/>
    <row r="214" s="6" customFormat="1" x14ac:dyDescent="0.2"/>
    <row r="215" s="6" customFormat="1" x14ac:dyDescent="0.2"/>
    <row r="216" s="6" customFormat="1" x14ac:dyDescent="0.2"/>
    <row r="217" s="6" customFormat="1" x14ac:dyDescent="0.2"/>
    <row r="218" s="6" customFormat="1" x14ac:dyDescent="0.2"/>
    <row r="219" s="6" customFormat="1" x14ac:dyDescent="0.2"/>
    <row r="220" s="6" customFormat="1" x14ac:dyDescent="0.2"/>
    <row r="221" s="6" customFormat="1" x14ac:dyDescent="0.2"/>
    <row r="222" s="6" customFormat="1" x14ac:dyDescent="0.2"/>
    <row r="223" s="6" customFormat="1" x14ac:dyDescent="0.2"/>
    <row r="224" s="6" customFormat="1" x14ac:dyDescent="0.2"/>
    <row r="225" s="6" customFormat="1" x14ac:dyDescent="0.2"/>
    <row r="226" s="6" customFormat="1" x14ac:dyDescent="0.2"/>
    <row r="227" s="6" customFormat="1" x14ac:dyDescent="0.2"/>
    <row r="228" s="6" customFormat="1" x14ac:dyDescent="0.2"/>
    <row r="229" s="6" customFormat="1" x14ac:dyDescent="0.2"/>
    <row r="230" s="6" customFormat="1" x14ac:dyDescent="0.2"/>
    <row r="231" s="6" customFormat="1" x14ac:dyDescent="0.2"/>
    <row r="232" s="6" customFormat="1" x14ac:dyDescent="0.2"/>
    <row r="233" s="6" customFormat="1" x14ac:dyDescent="0.2"/>
    <row r="234" s="6" customFormat="1" x14ac:dyDescent="0.2"/>
    <row r="235" s="6" customFormat="1" x14ac:dyDescent="0.2"/>
    <row r="236" s="6" customFormat="1" x14ac:dyDescent="0.2"/>
    <row r="237" s="6" customFormat="1" x14ac:dyDescent="0.2"/>
    <row r="238" s="6" customFormat="1" x14ac:dyDescent="0.2"/>
    <row r="239" s="6" customFormat="1" x14ac:dyDescent="0.2"/>
    <row r="240" s="6" customFormat="1" x14ac:dyDescent="0.2"/>
    <row r="241" s="6" customFormat="1" x14ac:dyDescent="0.2"/>
    <row r="242" s="6" customFormat="1" x14ac:dyDescent="0.2"/>
    <row r="243" s="6" customFormat="1" x14ac:dyDescent="0.2"/>
    <row r="244" s="6" customFormat="1" x14ac:dyDescent="0.2"/>
    <row r="245" s="6" customFormat="1" x14ac:dyDescent="0.2"/>
    <row r="246" s="6" customFormat="1" x14ac:dyDescent="0.2"/>
    <row r="247" s="6" customFormat="1" x14ac:dyDescent="0.2"/>
    <row r="248" s="6" customFormat="1" x14ac:dyDescent="0.2"/>
    <row r="249" s="6" customFormat="1" x14ac:dyDescent="0.2"/>
    <row r="250" s="6" customFormat="1" x14ac:dyDescent="0.2"/>
    <row r="251" s="6" customFormat="1" x14ac:dyDescent="0.2"/>
    <row r="252" s="6" customFormat="1" x14ac:dyDescent="0.2"/>
    <row r="253" s="6" customFormat="1" x14ac:dyDescent="0.2"/>
    <row r="254" s="6" customFormat="1" x14ac:dyDescent="0.2"/>
    <row r="255" s="6" customFormat="1" x14ac:dyDescent="0.2"/>
    <row r="256" s="6" customFormat="1" x14ac:dyDescent="0.2"/>
    <row r="257" s="6" customFormat="1" x14ac:dyDescent="0.2"/>
    <row r="258" s="6" customFormat="1" x14ac:dyDescent="0.2"/>
    <row r="259" s="6" customFormat="1" x14ac:dyDescent="0.2"/>
    <row r="260" s="6" customFormat="1" x14ac:dyDescent="0.2"/>
    <row r="261" s="6" customFormat="1" x14ac:dyDescent="0.2"/>
    <row r="262" s="6" customFormat="1" x14ac:dyDescent="0.2"/>
    <row r="263" s="6" customFormat="1" x14ac:dyDescent="0.2"/>
    <row r="264" s="6" customFormat="1" x14ac:dyDescent="0.2"/>
    <row r="265" s="6" customFormat="1" x14ac:dyDescent="0.2"/>
    <row r="266" s="6" customFormat="1" x14ac:dyDescent="0.2"/>
    <row r="267" s="6" customFormat="1" x14ac:dyDescent="0.2"/>
    <row r="268" s="6" customFormat="1" x14ac:dyDescent="0.2"/>
    <row r="269" s="6" customFormat="1" x14ac:dyDescent="0.2"/>
    <row r="270" s="6" customFormat="1" x14ac:dyDescent="0.2"/>
    <row r="271" s="6" customFormat="1" x14ac:dyDescent="0.2"/>
    <row r="272" s="6" customFormat="1" x14ac:dyDescent="0.2"/>
    <row r="273" s="6" customFormat="1" x14ac:dyDescent="0.2"/>
    <row r="274" s="6" customFormat="1" x14ac:dyDescent="0.2"/>
    <row r="275" s="6" customFormat="1" x14ac:dyDescent="0.2"/>
    <row r="276" s="6" customFormat="1" x14ac:dyDescent="0.2"/>
    <row r="277" s="6" customFormat="1" x14ac:dyDescent="0.2"/>
    <row r="278" s="6" customFormat="1" x14ac:dyDescent="0.2"/>
    <row r="279" s="6" customFormat="1" x14ac:dyDescent="0.2"/>
    <row r="280" s="6" customFormat="1" x14ac:dyDescent="0.2"/>
    <row r="281" s="6" customFormat="1" x14ac:dyDescent="0.2"/>
    <row r="282" s="6" customFormat="1" x14ac:dyDescent="0.2"/>
    <row r="283" s="6" customFormat="1" x14ac:dyDescent="0.2"/>
    <row r="284" s="6" customFormat="1" x14ac:dyDescent="0.2"/>
    <row r="285" s="6" customFormat="1" x14ac:dyDescent="0.2"/>
    <row r="286" s="6" customFormat="1" x14ac:dyDescent="0.2"/>
    <row r="287" s="6" customFormat="1" x14ac:dyDescent="0.2"/>
    <row r="288" s="6" customFormat="1" x14ac:dyDescent="0.2"/>
    <row r="289" s="6" customFormat="1" x14ac:dyDescent="0.2"/>
    <row r="290" s="6" customFormat="1" x14ac:dyDescent="0.2"/>
    <row r="291" s="6" customFormat="1" x14ac:dyDescent="0.2"/>
    <row r="292" s="6" customFormat="1" x14ac:dyDescent="0.2"/>
    <row r="293" s="6" customFormat="1" x14ac:dyDescent="0.2"/>
    <row r="294" s="6" customFormat="1" x14ac:dyDescent="0.2"/>
    <row r="295" s="6" customFormat="1" x14ac:dyDescent="0.2"/>
    <row r="296" s="6" customFormat="1" x14ac:dyDescent="0.2"/>
    <row r="297" s="6" customFormat="1" x14ac:dyDescent="0.2"/>
    <row r="298" s="6" customFormat="1" x14ac:dyDescent="0.2"/>
    <row r="299" s="6" customFormat="1" x14ac:dyDescent="0.2"/>
    <row r="300" s="6" customFormat="1" x14ac:dyDescent="0.2"/>
    <row r="301" s="6" customFormat="1" x14ac:dyDescent="0.2"/>
    <row r="302" s="6" customFormat="1" x14ac:dyDescent="0.2"/>
    <row r="303" s="6" customFormat="1" x14ac:dyDescent="0.2"/>
    <row r="304" s="6" customFormat="1" x14ac:dyDescent="0.2"/>
    <row r="305" s="6" customFormat="1" x14ac:dyDescent="0.2"/>
    <row r="306" s="6" customFormat="1" x14ac:dyDescent="0.2"/>
    <row r="307" s="6" customFormat="1" x14ac:dyDescent="0.2"/>
    <row r="308" s="6" customFormat="1" x14ac:dyDescent="0.2"/>
    <row r="309" s="6" customFormat="1" x14ac:dyDescent="0.2"/>
    <row r="310" s="6" customFormat="1" x14ac:dyDescent="0.2"/>
    <row r="311" s="6" customFormat="1" x14ac:dyDescent="0.2"/>
    <row r="312" s="6" customFormat="1" x14ac:dyDescent="0.2"/>
    <row r="313" s="6" customFormat="1" x14ac:dyDescent="0.2"/>
    <row r="314" s="6" customFormat="1" x14ac:dyDescent="0.2"/>
    <row r="315" s="6" customFormat="1" x14ac:dyDescent="0.2"/>
    <row r="316" s="6" customFormat="1" x14ac:dyDescent="0.2"/>
    <row r="317" s="6" customFormat="1" x14ac:dyDescent="0.2"/>
    <row r="318" s="6" customFormat="1" x14ac:dyDescent="0.2"/>
    <row r="319" s="6" customFormat="1" x14ac:dyDescent="0.2"/>
    <row r="320" s="6" customFormat="1" x14ac:dyDescent="0.2"/>
    <row r="321" s="6" customFormat="1" x14ac:dyDescent="0.2"/>
    <row r="322" s="6" customFormat="1" x14ac:dyDescent="0.2"/>
    <row r="323" s="6" customFormat="1" x14ac:dyDescent="0.2"/>
    <row r="324" s="6" customFormat="1" x14ac:dyDescent="0.2"/>
    <row r="325" s="6" customFormat="1" x14ac:dyDescent="0.2"/>
    <row r="326" s="6" customFormat="1" x14ac:dyDescent="0.2"/>
    <row r="327" s="6" customFormat="1" x14ac:dyDescent="0.2"/>
    <row r="328" s="6" customFormat="1" x14ac:dyDescent="0.2"/>
    <row r="329" s="6" customFormat="1" x14ac:dyDescent="0.2"/>
    <row r="330" s="6" customFormat="1" x14ac:dyDescent="0.2"/>
    <row r="331" s="6" customFormat="1" x14ac:dyDescent="0.2"/>
    <row r="332" s="6" customFormat="1" x14ac:dyDescent="0.2"/>
    <row r="333" s="6" customFormat="1" x14ac:dyDescent="0.2"/>
    <row r="334" s="6" customFormat="1" x14ac:dyDescent="0.2"/>
    <row r="335" s="6" customFormat="1" x14ac:dyDescent="0.2"/>
    <row r="336" s="6" customFormat="1" x14ac:dyDescent="0.2"/>
    <row r="337" s="6" customFormat="1" x14ac:dyDescent="0.2"/>
    <row r="338" s="6" customFormat="1" x14ac:dyDescent="0.2"/>
    <row r="339" s="6" customFormat="1" x14ac:dyDescent="0.2"/>
    <row r="340" s="6" customFormat="1" x14ac:dyDescent="0.2"/>
    <row r="341" s="6" customFormat="1" x14ac:dyDescent="0.2"/>
    <row r="342" s="6" customFormat="1" x14ac:dyDescent="0.2"/>
    <row r="343" s="6" customFormat="1" x14ac:dyDescent="0.2"/>
    <row r="344" s="6" customFormat="1" x14ac:dyDescent="0.2"/>
    <row r="345" s="6" customFormat="1" x14ac:dyDescent="0.2"/>
    <row r="346" s="6" customFormat="1" x14ac:dyDescent="0.2"/>
    <row r="347" s="6" customFormat="1" x14ac:dyDescent="0.2"/>
    <row r="348" s="6" customFormat="1" x14ac:dyDescent="0.2"/>
    <row r="349" s="6" customFormat="1" x14ac:dyDescent="0.2"/>
    <row r="350" s="6" customFormat="1" x14ac:dyDescent="0.2"/>
    <row r="351" s="6" customFormat="1" x14ac:dyDescent="0.2"/>
    <row r="352" s="6" customFormat="1" x14ac:dyDescent="0.2"/>
    <row r="353" s="6" customFormat="1" x14ac:dyDescent="0.2"/>
    <row r="354" s="6" customFormat="1" x14ac:dyDescent="0.2"/>
    <row r="355" s="6" customFormat="1" x14ac:dyDescent="0.2"/>
    <row r="356" s="6" customFormat="1" x14ac:dyDescent="0.2"/>
    <row r="357" s="6" customFormat="1" x14ac:dyDescent="0.2"/>
    <row r="358" s="6" customFormat="1" x14ac:dyDescent="0.2"/>
    <row r="359" s="6" customFormat="1" x14ac:dyDescent="0.2"/>
    <row r="360" s="6" customFormat="1" x14ac:dyDescent="0.2"/>
    <row r="361" s="6" customFormat="1" x14ac:dyDescent="0.2"/>
    <row r="362" s="6" customFormat="1" x14ac:dyDescent="0.2"/>
    <row r="363" s="6" customFormat="1" x14ac:dyDescent="0.2"/>
    <row r="364" s="6" customFormat="1" x14ac:dyDescent="0.2"/>
    <row r="365" s="6" customFormat="1" x14ac:dyDescent="0.2"/>
    <row r="366" s="6" customFormat="1" x14ac:dyDescent="0.2"/>
    <row r="367" s="6" customFormat="1" x14ac:dyDescent="0.2"/>
    <row r="368" s="6" customFormat="1" x14ac:dyDescent="0.2"/>
    <row r="369" s="6" customFormat="1" x14ac:dyDescent="0.2"/>
    <row r="370" s="6" customFormat="1" x14ac:dyDescent="0.2"/>
    <row r="371" s="6" customFormat="1" x14ac:dyDescent="0.2"/>
    <row r="372" s="6" customFormat="1" x14ac:dyDescent="0.2"/>
    <row r="373" s="6" customFormat="1" x14ac:dyDescent="0.2"/>
    <row r="374" s="6" customFormat="1" x14ac:dyDescent="0.2"/>
    <row r="375" s="6" customFormat="1" x14ac:dyDescent="0.2"/>
    <row r="376" s="6" customFormat="1" x14ac:dyDescent="0.2"/>
    <row r="377" s="6" customFormat="1" x14ac:dyDescent="0.2"/>
    <row r="378" s="6" customFormat="1" x14ac:dyDescent="0.2"/>
    <row r="379" s="6" customFormat="1" x14ac:dyDescent="0.2"/>
    <row r="380" s="6" customFormat="1" x14ac:dyDescent="0.2"/>
    <row r="381" s="6" customFormat="1" x14ac:dyDescent="0.2"/>
    <row r="382" s="6" customFormat="1" x14ac:dyDescent="0.2"/>
    <row r="383" s="6" customFormat="1" x14ac:dyDescent="0.2"/>
    <row r="384" s="6" customFormat="1" x14ac:dyDescent="0.2"/>
    <row r="385" s="6" customFormat="1" x14ac:dyDescent="0.2"/>
    <row r="386" s="6" customFormat="1" x14ac:dyDescent="0.2"/>
    <row r="387" s="6" customFormat="1" x14ac:dyDescent="0.2"/>
    <row r="388" s="6" customFormat="1" x14ac:dyDescent="0.2"/>
    <row r="389" s="6" customFormat="1" x14ac:dyDescent="0.2"/>
    <row r="390" s="6" customFormat="1" x14ac:dyDescent="0.2"/>
    <row r="391" s="6" customFormat="1" x14ac:dyDescent="0.2"/>
    <row r="392" s="6" customFormat="1" x14ac:dyDescent="0.2"/>
    <row r="393" s="6" customFormat="1" x14ac:dyDescent="0.2"/>
    <row r="394" s="6" customFormat="1" x14ac:dyDescent="0.2"/>
    <row r="395" s="6" customFormat="1" x14ac:dyDescent="0.2"/>
    <row r="396" s="6" customFormat="1" x14ac:dyDescent="0.2"/>
    <row r="397" s="6" customFormat="1" x14ac:dyDescent="0.2"/>
    <row r="398" s="6" customFormat="1" x14ac:dyDescent="0.2"/>
    <row r="399" s="6" customFormat="1" x14ac:dyDescent="0.2"/>
    <row r="400" s="6" customFormat="1" x14ac:dyDescent="0.2"/>
    <row r="401" s="6" customFormat="1" x14ac:dyDescent="0.2"/>
    <row r="402" s="6" customFormat="1" x14ac:dyDescent="0.2"/>
    <row r="403" s="6" customFormat="1" x14ac:dyDescent="0.2"/>
    <row r="404" s="6" customFormat="1" x14ac:dyDescent="0.2"/>
    <row r="405" s="6" customFormat="1" x14ac:dyDescent="0.2"/>
    <row r="406" s="6" customFormat="1" x14ac:dyDescent="0.2"/>
    <row r="407" s="6" customFormat="1" x14ac:dyDescent="0.2"/>
    <row r="408" s="6" customFormat="1" x14ac:dyDescent="0.2"/>
    <row r="409" s="6" customFormat="1" x14ac:dyDescent="0.2"/>
    <row r="410" s="6" customFormat="1" x14ac:dyDescent="0.2"/>
    <row r="411" s="6" customFormat="1" x14ac:dyDescent="0.2"/>
    <row r="412" s="6" customFormat="1" x14ac:dyDescent="0.2"/>
    <row r="413" s="6" customFormat="1" x14ac:dyDescent="0.2"/>
    <row r="414" s="6" customFormat="1" x14ac:dyDescent="0.2"/>
    <row r="415" s="6" customFormat="1" x14ac:dyDescent="0.2"/>
    <row r="416" s="6" customFormat="1" x14ac:dyDescent="0.2"/>
    <row r="417" s="6" customFormat="1" x14ac:dyDescent="0.2"/>
    <row r="418" s="6" customFormat="1" x14ac:dyDescent="0.2"/>
    <row r="419" s="6" customFormat="1" x14ac:dyDescent="0.2"/>
    <row r="420" s="6" customFormat="1" x14ac:dyDescent="0.2"/>
    <row r="421" s="6" customFormat="1" x14ac:dyDescent="0.2"/>
    <row r="422" s="6" customFormat="1" x14ac:dyDescent="0.2"/>
    <row r="423" s="6" customFormat="1" x14ac:dyDescent="0.2"/>
    <row r="424" s="6" customFormat="1" x14ac:dyDescent="0.2"/>
    <row r="425" s="6" customFormat="1" x14ac:dyDescent="0.2"/>
    <row r="426" s="6" customFormat="1" x14ac:dyDescent="0.2"/>
    <row r="427" s="6" customFormat="1" x14ac:dyDescent="0.2"/>
    <row r="428" s="6" customFormat="1" x14ac:dyDescent="0.2"/>
    <row r="429" s="6" customFormat="1" x14ac:dyDescent="0.2"/>
    <row r="430" s="6" customFormat="1" x14ac:dyDescent="0.2"/>
    <row r="431" s="6" customFormat="1" x14ac:dyDescent="0.2"/>
    <row r="432" s="6" customFormat="1" x14ac:dyDescent="0.2"/>
    <row r="433" s="6" customFormat="1" x14ac:dyDescent="0.2"/>
    <row r="434" s="6" customFormat="1" x14ac:dyDescent="0.2"/>
    <row r="435" s="6" customFormat="1" x14ac:dyDescent="0.2"/>
    <row r="436" s="6" customFormat="1" x14ac:dyDescent="0.2"/>
    <row r="437" s="6" customFormat="1" x14ac:dyDescent="0.2"/>
    <row r="438" s="6" customFormat="1" x14ac:dyDescent="0.2"/>
    <row r="439" s="6" customFormat="1" x14ac:dyDescent="0.2"/>
    <row r="440" s="6" customFormat="1" x14ac:dyDescent="0.2"/>
    <row r="441" s="6" customFormat="1" x14ac:dyDescent="0.2"/>
    <row r="442" s="6" customFormat="1" x14ac:dyDescent="0.2"/>
    <row r="443" s="6" customFormat="1" x14ac:dyDescent="0.2"/>
    <row r="444" s="6" customFormat="1" x14ac:dyDescent="0.2"/>
    <row r="445" s="6" customFormat="1" x14ac:dyDescent="0.2"/>
    <row r="446" s="6" customFormat="1" x14ac:dyDescent="0.2"/>
    <row r="447" s="6" customFormat="1" x14ac:dyDescent="0.2"/>
    <row r="448" s="6" customFormat="1" x14ac:dyDescent="0.2"/>
    <row r="449" s="6" customFormat="1" x14ac:dyDescent="0.2"/>
    <row r="450" s="6" customFormat="1" x14ac:dyDescent="0.2"/>
    <row r="451" s="6" customFormat="1" x14ac:dyDescent="0.2"/>
    <row r="452" s="6" customFormat="1" x14ac:dyDescent="0.2"/>
    <row r="453" s="6" customFormat="1" x14ac:dyDescent="0.2"/>
    <row r="454" s="6" customFormat="1" x14ac:dyDescent="0.2"/>
    <row r="455" s="6" customFormat="1" x14ac:dyDescent="0.2"/>
    <row r="456" s="6" customFormat="1" x14ac:dyDescent="0.2"/>
    <row r="457" s="6" customFormat="1" x14ac:dyDescent="0.2"/>
    <row r="458" s="6" customFormat="1" x14ac:dyDescent="0.2"/>
    <row r="459" s="6" customFormat="1" x14ac:dyDescent="0.2"/>
    <row r="460" s="6" customFormat="1" x14ac:dyDescent="0.2"/>
    <row r="461" s="6" customFormat="1" x14ac:dyDescent="0.2"/>
    <row r="462" s="6" customFormat="1" x14ac:dyDescent="0.2"/>
    <row r="463" s="6" customFormat="1" x14ac:dyDescent="0.2"/>
    <row r="464" s="6" customFormat="1" x14ac:dyDescent="0.2"/>
    <row r="465" s="6" customFormat="1" x14ac:dyDescent="0.2"/>
    <row r="466" s="6" customFormat="1" x14ac:dyDescent="0.2"/>
    <row r="467" s="6" customFormat="1" x14ac:dyDescent="0.2"/>
    <row r="468" s="6" customFormat="1" x14ac:dyDescent="0.2"/>
    <row r="469" s="6" customFormat="1" x14ac:dyDescent="0.2"/>
    <row r="470" s="6" customFormat="1" x14ac:dyDescent="0.2"/>
    <row r="471" s="6" customFormat="1" x14ac:dyDescent="0.2"/>
    <row r="472" s="6" customFormat="1" x14ac:dyDescent="0.2"/>
    <row r="473" s="6" customFormat="1" x14ac:dyDescent="0.2"/>
    <row r="474" s="6" customFormat="1" x14ac:dyDescent="0.2"/>
    <row r="475" s="6" customFormat="1" x14ac:dyDescent="0.2"/>
    <row r="476" s="6" customFormat="1" x14ac:dyDescent="0.2"/>
    <row r="477" s="6" customFormat="1" x14ac:dyDescent="0.2"/>
    <row r="478" s="6" customFormat="1" x14ac:dyDescent="0.2"/>
    <row r="479" s="6" customFormat="1" x14ac:dyDescent="0.2"/>
    <row r="480" s="6" customFormat="1" x14ac:dyDescent="0.2"/>
    <row r="481" s="6" customFormat="1" x14ac:dyDescent="0.2"/>
    <row r="482" s="6" customFormat="1" x14ac:dyDescent="0.2"/>
    <row r="483" s="6" customFormat="1" x14ac:dyDescent="0.2"/>
    <row r="484" s="6" customFormat="1" x14ac:dyDescent="0.2"/>
    <row r="485" s="6" customFormat="1" x14ac:dyDescent="0.2"/>
    <row r="486" s="6" customFormat="1" x14ac:dyDescent="0.2"/>
    <row r="487" s="6" customFormat="1" x14ac:dyDescent="0.2"/>
    <row r="488" s="6" customFormat="1" x14ac:dyDescent="0.2"/>
    <row r="489" s="6" customFormat="1" x14ac:dyDescent="0.2"/>
    <row r="490" s="6" customFormat="1" x14ac:dyDescent="0.2"/>
    <row r="491" s="6" customFormat="1" x14ac:dyDescent="0.2"/>
    <row r="492" s="6" customFormat="1" x14ac:dyDescent="0.2"/>
    <row r="493" s="6" customFormat="1" x14ac:dyDescent="0.2"/>
    <row r="494" s="6" customFormat="1" x14ac:dyDescent="0.2"/>
    <row r="495" s="6" customFormat="1" x14ac:dyDescent="0.2"/>
    <row r="496" s="6" customFormat="1" x14ac:dyDescent="0.2"/>
    <row r="497" s="6" customFormat="1" x14ac:dyDescent="0.2"/>
    <row r="498" s="6" customFormat="1" x14ac:dyDescent="0.2"/>
    <row r="499" s="6" customFormat="1" x14ac:dyDescent="0.2"/>
    <row r="500" s="6" customFormat="1" x14ac:dyDescent="0.2"/>
    <row r="501" s="6" customFormat="1" x14ac:dyDescent="0.2"/>
    <row r="502" s="6" customFormat="1" x14ac:dyDescent="0.2"/>
    <row r="503" s="6" customFormat="1" x14ac:dyDescent="0.2"/>
    <row r="504" s="6" customFormat="1" x14ac:dyDescent="0.2"/>
    <row r="505" s="6" customFormat="1" x14ac:dyDescent="0.2"/>
    <row r="506" s="6" customFormat="1" x14ac:dyDescent="0.2"/>
    <row r="507" s="6" customFormat="1" x14ac:dyDescent="0.2"/>
    <row r="508" s="6" customFormat="1" x14ac:dyDescent="0.2"/>
    <row r="509" s="6" customFormat="1" x14ac:dyDescent="0.2"/>
    <row r="510" s="6" customFormat="1" x14ac:dyDescent="0.2"/>
    <row r="511" s="6" customFormat="1" x14ac:dyDescent="0.2"/>
    <row r="512" s="6" customFormat="1" x14ac:dyDescent="0.2"/>
    <row r="513" s="6" customFormat="1" x14ac:dyDescent="0.2"/>
    <row r="514" s="6" customFormat="1" x14ac:dyDescent="0.2"/>
    <row r="515" s="6" customFormat="1" x14ac:dyDescent="0.2"/>
    <row r="516" s="6" customFormat="1" x14ac:dyDescent="0.2"/>
    <row r="517" s="6" customFormat="1" x14ac:dyDescent="0.2"/>
    <row r="518" s="6" customFormat="1" x14ac:dyDescent="0.2"/>
    <row r="519" s="6" customFormat="1" x14ac:dyDescent="0.2"/>
    <row r="520" s="6" customFormat="1" x14ac:dyDescent="0.2"/>
    <row r="521" s="6" customFormat="1" x14ac:dyDescent="0.2"/>
    <row r="522" s="6" customFormat="1" x14ac:dyDescent="0.2"/>
    <row r="523" s="6" customFormat="1" x14ac:dyDescent="0.2"/>
    <row r="524" s="6" customFormat="1" x14ac:dyDescent="0.2"/>
    <row r="525" s="6" customFormat="1" x14ac:dyDescent="0.2"/>
    <row r="526" s="6" customFormat="1" x14ac:dyDescent="0.2"/>
    <row r="527" s="6" customFormat="1" x14ac:dyDescent="0.2"/>
    <row r="528" s="6" customFormat="1" x14ac:dyDescent="0.2"/>
    <row r="529" s="6" customFormat="1" x14ac:dyDescent="0.2"/>
    <row r="530" s="6" customFormat="1" x14ac:dyDescent="0.2"/>
    <row r="531" s="6" customFormat="1" x14ac:dyDescent="0.2"/>
    <row r="532" s="6" customFormat="1" x14ac:dyDescent="0.2"/>
    <row r="533" s="6" customFormat="1" x14ac:dyDescent="0.2"/>
    <row r="534" s="6" customFormat="1" x14ac:dyDescent="0.2"/>
    <row r="535" s="6" customFormat="1" x14ac:dyDescent="0.2"/>
    <row r="536" s="6" customFormat="1" x14ac:dyDescent="0.2"/>
    <row r="537" s="6" customFormat="1" x14ac:dyDescent="0.2"/>
    <row r="538" s="6" customFormat="1" x14ac:dyDescent="0.2"/>
    <row r="539" s="6" customFormat="1" x14ac:dyDescent="0.2"/>
    <row r="540" s="6" customFormat="1" x14ac:dyDescent="0.2"/>
    <row r="541" s="6" customFormat="1" x14ac:dyDescent="0.2"/>
    <row r="542" s="6" customFormat="1" x14ac:dyDescent="0.2"/>
    <row r="543" s="6" customFormat="1" x14ac:dyDescent="0.2"/>
    <row r="544" s="6" customFormat="1" x14ac:dyDescent="0.2"/>
    <row r="545" s="6" customFormat="1" x14ac:dyDescent="0.2"/>
    <row r="546" s="6" customFormat="1" x14ac:dyDescent="0.2"/>
    <row r="547" s="6" customFormat="1" x14ac:dyDescent="0.2"/>
    <row r="548" s="6" customFormat="1" x14ac:dyDescent="0.2"/>
    <row r="549" s="6" customFormat="1" x14ac:dyDescent="0.2"/>
    <row r="550" s="6" customFormat="1" x14ac:dyDescent="0.2"/>
    <row r="551" s="6" customFormat="1" x14ac:dyDescent="0.2"/>
    <row r="552" s="6" customFormat="1" x14ac:dyDescent="0.2"/>
    <row r="553" s="6" customFormat="1" x14ac:dyDescent="0.2"/>
    <row r="554" s="6" customFormat="1" x14ac:dyDescent="0.2"/>
    <row r="555" s="6" customFormat="1" x14ac:dyDescent="0.2"/>
    <row r="556" s="6" customFormat="1" x14ac:dyDescent="0.2"/>
    <row r="557" s="6" customFormat="1" x14ac:dyDescent="0.2"/>
    <row r="558" s="6" customFormat="1" x14ac:dyDescent="0.2"/>
    <row r="559" s="6" customFormat="1" x14ac:dyDescent="0.2"/>
    <row r="560" s="6" customFormat="1" x14ac:dyDescent="0.2"/>
    <row r="561" s="6" customFormat="1" x14ac:dyDescent="0.2"/>
    <row r="562" s="6" customFormat="1" x14ac:dyDescent="0.2"/>
    <row r="563" s="6" customFormat="1" x14ac:dyDescent="0.2"/>
    <row r="564" s="6" customFormat="1" x14ac:dyDescent="0.2"/>
    <row r="565" s="6" customFormat="1" x14ac:dyDescent="0.2"/>
    <row r="566" s="6" customFormat="1" x14ac:dyDescent="0.2"/>
    <row r="567" s="6" customFormat="1" x14ac:dyDescent="0.2"/>
    <row r="568" s="6" customFormat="1" x14ac:dyDescent="0.2"/>
    <row r="569" s="6" customFormat="1" x14ac:dyDescent="0.2"/>
    <row r="570" s="6" customFormat="1" x14ac:dyDescent="0.2"/>
    <row r="571" s="6" customFormat="1" x14ac:dyDescent="0.2"/>
    <row r="572" s="6" customFormat="1" x14ac:dyDescent="0.2"/>
    <row r="573" s="6" customFormat="1" x14ac:dyDescent="0.2"/>
    <row r="574" s="6" customFormat="1" x14ac:dyDescent="0.2"/>
    <row r="575" s="6" customFormat="1" x14ac:dyDescent="0.2"/>
    <row r="576" s="6" customFormat="1" x14ac:dyDescent="0.2"/>
    <row r="577" s="6" customFormat="1" x14ac:dyDescent="0.2"/>
    <row r="578" s="6" customFormat="1" x14ac:dyDescent="0.2"/>
    <row r="579" s="6" customFormat="1" x14ac:dyDescent="0.2"/>
    <row r="580" s="6" customFormat="1" x14ac:dyDescent="0.2"/>
    <row r="581" s="6" customFormat="1" x14ac:dyDescent="0.2"/>
    <row r="582" s="6" customFormat="1" x14ac:dyDescent="0.2"/>
    <row r="583" s="6" customFormat="1" x14ac:dyDescent="0.2"/>
    <row r="584" s="6" customFormat="1" x14ac:dyDescent="0.2"/>
    <row r="585" s="6" customFormat="1" x14ac:dyDescent="0.2"/>
    <row r="586" s="6" customFormat="1" x14ac:dyDescent="0.2"/>
    <row r="587" s="6" customFormat="1" x14ac:dyDescent="0.2"/>
    <row r="588" s="6" customFormat="1" x14ac:dyDescent="0.2"/>
    <row r="589" s="6" customFormat="1" x14ac:dyDescent="0.2"/>
    <row r="590" s="6" customFormat="1" x14ac:dyDescent="0.2"/>
    <row r="591" s="6" customFormat="1" x14ac:dyDescent="0.2"/>
    <row r="592" s="6" customFormat="1" x14ac:dyDescent="0.2"/>
    <row r="593" s="6" customFormat="1" x14ac:dyDescent="0.2"/>
    <row r="594" s="6" customFormat="1" x14ac:dyDescent="0.2"/>
    <row r="595" s="6" customFormat="1" x14ac:dyDescent="0.2"/>
    <row r="596" s="6" customFormat="1" x14ac:dyDescent="0.2"/>
    <row r="597" s="6" customFormat="1" x14ac:dyDescent="0.2"/>
    <row r="598" s="6" customFormat="1" x14ac:dyDescent="0.2"/>
    <row r="599" s="6" customFormat="1" x14ac:dyDescent="0.2"/>
    <row r="600" s="6" customFormat="1" x14ac:dyDescent="0.2"/>
    <row r="601" s="6" customFormat="1" x14ac:dyDescent="0.2"/>
    <row r="602" s="6" customFormat="1" x14ac:dyDescent="0.2"/>
    <row r="603" s="6" customFormat="1" x14ac:dyDescent="0.2"/>
    <row r="604" s="6" customFormat="1" x14ac:dyDescent="0.2"/>
    <row r="605" s="6" customFormat="1" x14ac:dyDescent="0.2"/>
    <row r="606" s="6" customFormat="1" x14ac:dyDescent="0.2"/>
    <row r="607" s="6" customFormat="1" x14ac:dyDescent="0.2"/>
    <row r="608" s="6" customFormat="1" x14ac:dyDescent="0.2"/>
    <row r="609" s="6" customFormat="1" x14ac:dyDescent="0.2"/>
    <row r="610" s="6" customFormat="1" x14ac:dyDescent="0.2"/>
    <row r="611" s="6" customFormat="1" x14ac:dyDescent="0.2"/>
    <row r="612" s="6" customFormat="1" x14ac:dyDescent="0.2"/>
    <row r="613" s="6" customFormat="1" x14ac:dyDescent="0.2"/>
    <row r="614" s="6" customFormat="1" x14ac:dyDescent="0.2"/>
    <row r="615" s="6" customFormat="1" x14ac:dyDescent="0.2"/>
    <row r="616" s="6" customFormat="1" x14ac:dyDescent="0.2"/>
    <row r="617" s="6" customFormat="1" x14ac:dyDescent="0.2"/>
    <row r="618" s="6" customFormat="1" x14ac:dyDescent="0.2"/>
    <row r="619" s="6" customFormat="1" x14ac:dyDescent="0.2"/>
    <row r="620" s="6" customFormat="1" x14ac:dyDescent="0.2"/>
    <row r="621" s="6" customFormat="1" x14ac:dyDescent="0.2"/>
    <row r="622" s="6" customFormat="1" x14ac:dyDescent="0.2"/>
    <row r="623" s="6" customFormat="1" x14ac:dyDescent="0.2"/>
    <row r="624" s="6" customFormat="1" x14ac:dyDescent="0.2"/>
    <row r="625" s="6" customFormat="1" x14ac:dyDescent="0.2"/>
    <row r="626" s="6" customFormat="1" x14ac:dyDescent="0.2"/>
    <row r="627" s="6" customFormat="1" x14ac:dyDescent="0.2"/>
    <row r="628" s="6" customFormat="1" x14ac:dyDescent="0.2"/>
    <row r="629" s="6" customFormat="1" x14ac:dyDescent="0.2"/>
    <row r="630" s="6" customFormat="1" x14ac:dyDescent="0.2"/>
    <row r="631" s="6" customFormat="1" x14ac:dyDescent="0.2"/>
    <row r="632" s="6" customFormat="1" x14ac:dyDescent="0.2"/>
    <row r="633" s="6" customFormat="1" x14ac:dyDescent="0.2"/>
    <row r="634" s="6" customFormat="1" x14ac:dyDescent="0.2"/>
    <row r="635" s="6" customFormat="1" x14ac:dyDescent="0.2"/>
    <row r="636" s="6" customFormat="1" x14ac:dyDescent="0.2"/>
    <row r="637" s="6" customFormat="1" x14ac:dyDescent="0.2"/>
    <row r="638" s="6" customFormat="1" x14ac:dyDescent="0.2"/>
    <row r="639" s="6" customFormat="1" x14ac:dyDescent="0.2"/>
    <row r="640" s="6" customFormat="1" x14ac:dyDescent="0.2"/>
    <row r="641" s="6" customFormat="1" x14ac:dyDescent="0.2"/>
    <row r="642" s="6" customFormat="1" x14ac:dyDescent="0.2"/>
    <row r="643" s="6" customFormat="1" x14ac:dyDescent="0.2"/>
    <row r="644" s="6" customFormat="1" x14ac:dyDescent="0.2"/>
    <row r="645" s="6" customFormat="1" x14ac:dyDescent="0.2"/>
    <row r="646" s="6" customFormat="1" x14ac:dyDescent="0.2"/>
    <row r="647" s="6" customFormat="1" x14ac:dyDescent="0.2"/>
    <row r="648" s="6" customFormat="1" x14ac:dyDescent="0.2"/>
    <row r="649" s="6" customFormat="1" x14ac:dyDescent="0.2"/>
    <row r="650" s="6" customFormat="1" x14ac:dyDescent="0.2"/>
    <row r="651" s="6" customFormat="1" x14ac:dyDescent="0.2"/>
    <row r="652" s="6" customFormat="1" x14ac:dyDescent="0.2"/>
    <row r="653" s="6" customFormat="1" x14ac:dyDescent="0.2"/>
    <row r="654" s="6" customFormat="1" x14ac:dyDescent="0.2"/>
    <row r="655" s="6" customFormat="1" x14ac:dyDescent="0.2"/>
    <row r="656" s="6" customFormat="1" x14ac:dyDescent="0.2"/>
    <row r="657" s="6" customFormat="1" x14ac:dyDescent="0.2"/>
    <row r="658" s="6" customFormat="1" x14ac:dyDescent="0.2"/>
    <row r="659" s="6" customFormat="1" x14ac:dyDescent="0.2"/>
    <row r="660" s="6" customFormat="1" x14ac:dyDescent="0.2"/>
    <row r="661" s="6" customFormat="1" x14ac:dyDescent="0.2"/>
    <row r="662" s="6" customFormat="1" x14ac:dyDescent="0.2"/>
    <row r="663" s="6" customFormat="1" x14ac:dyDescent="0.2"/>
    <row r="664" s="6" customFormat="1" x14ac:dyDescent="0.2"/>
    <row r="665" s="6" customFormat="1" x14ac:dyDescent="0.2"/>
    <row r="666" s="6" customFormat="1" x14ac:dyDescent="0.2"/>
    <row r="667" s="6" customFormat="1" x14ac:dyDescent="0.2"/>
    <row r="668" s="6" customFormat="1" x14ac:dyDescent="0.2"/>
    <row r="669" s="6" customFormat="1" x14ac:dyDescent="0.2"/>
    <row r="670" s="6" customFormat="1" x14ac:dyDescent="0.2"/>
    <row r="671" s="6" customFormat="1" x14ac:dyDescent="0.2"/>
    <row r="672" s="6" customFormat="1" x14ac:dyDescent="0.2"/>
    <row r="673" s="6" customFormat="1" x14ac:dyDescent="0.2"/>
    <row r="674" s="6" customFormat="1" x14ac:dyDescent="0.2"/>
    <row r="675" s="6" customFormat="1" x14ac:dyDescent="0.2"/>
    <row r="676" s="6" customFormat="1" x14ac:dyDescent="0.2"/>
    <row r="677" s="6" customFormat="1" x14ac:dyDescent="0.2"/>
    <row r="678" s="6" customFormat="1" x14ac:dyDescent="0.2"/>
    <row r="679" s="6" customFormat="1" x14ac:dyDescent="0.2"/>
    <row r="680" s="6" customFormat="1" x14ac:dyDescent="0.2"/>
    <row r="681" s="6" customFormat="1" x14ac:dyDescent="0.2"/>
    <row r="682" s="6" customFormat="1" x14ac:dyDescent="0.2"/>
    <row r="683" s="6" customFormat="1" x14ac:dyDescent="0.2"/>
    <row r="684" s="6" customFormat="1" x14ac:dyDescent="0.2"/>
    <row r="685" s="6" customFormat="1" x14ac:dyDescent="0.2"/>
    <row r="686" s="6" customFormat="1" x14ac:dyDescent="0.2"/>
    <row r="687" s="6" customFormat="1" x14ac:dyDescent="0.2"/>
    <row r="688" s="6" customFormat="1" x14ac:dyDescent="0.2"/>
    <row r="689" s="6" customFormat="1" x14ac:dyDescent="0.2"/>
    <row r="690" s="6" customFormat="1" x14ac:dyDescent="0.2"/>
    <row r="691" s="6" customFormat="1" x14ac:dyDescent="0.2"/>
    <row r="692" s="6" customFormat="1" x14ac:dyDescent="0.2"/>
    <row r="693" s="6" customFormat="1" x14ac:dyDescent="0.2"/>
    <row r="694" s="6" customFormat="1" x14ac:dyDescent="0.2"/>
    <row r="695" s="6" customFormat="1" x14ac:dyDescent="0.2"/>
    <row r="696" s="6" customFormat="1" x14ac:dyDescent="0.2"/>
    <row r="697" s="6" customFormat="1" x14ac:dyDescent="0.2"/>
    <row r="698" s="6" customFormat="1" x14ac:dyDescent="0.2"/>
    <row r="699" s="6" customFormat="1" x14ac:dyDescent="0.2"/>
    <row r="700" s="6" customFormat="1" x14ac:dyDescent="0.2"/>
    <row r="701" s="6" customFormat="1" x14ac:dyDescent="0.2"/>
    <row r="702" s="6" customFormat="1" x14ac:dyDescent="0.2"/>
    <row r="703" s="6" customFormat="1" x14ac:dyDescent="0.2"/>
    <row r="704" s="6" customFormat="1" x14ac:dyDescent="0.2"/>
    <row r="705" s="6" customFormat="1" x14ac:dyDescent="0.2"/>
    <row r="706" s="6" customFormat="1" x14ac:dyDescent="0.2"/>
    <row r="707" s="6" customFormat="1" x14ac:dyDescent="0.2"/>
    <row r="708" s="6" customFormat="1" x14ac:dyDescent="0.2"/>
    <row r="709" s="6" customFormat="1" x14ac:dyDescent="0.2"/>
    <row r="710" s="6" customFormat="1" x14ac:dyDescent="0.2"/>
    <row r="711" s="6" customFormat="1" x14ac:dyDescent="0.2"/>
    <row r="712" s="6" customFormat="1" x14ac:dyDescent="0.2"/>
    <row r="713" s="6" customFormat="1" x14ac:dyDescent="0.2"/>
    <row r="714" s="6" customFormat="1" x14ac:dyDescent="0.2"/>
    <row r="715" s="6" customFormat="1" x14ac:dyDescent="0.2"/>
    <row r="716" s="6" customFormat="1" x14ac:dyDescent="0.2"/>
    <row r="717" s="6" customFormat="1" x14ac:dyDescent="0.2"/>
    <row r="718" s="6" customFormat="1" x14ac:dyDescent="0.2"/>
    <row r="719" s="6" customFormat="1" x14ac:dyDescent="0.2"/>
    <row r="720" s="6" customFormat="1" x14ac:dyDescent="0.2"/>
    <row r="721" s="6" customFormat="1" x14ac:dyDescent="0.2"/>
    <row r="722" s="6" customFormat="1" x14ac:dyDescent="0.2"/>
    <row r="723" s="6" customFormat="1" x14ac:dyDescent="0.2"/>
    <row r="724" s="6" customFormat="1" x14ac:dyDescent="0.2"/>
    <row r="725" s="6" customFormat="1" x14ac:dyDescent="0.2"/>
    <row r="726" s="6" customFormat="1" x14ac:dyDescent="0.2"/>
    <row r="727" s="6" customFormat="1" x14ac:dyDescent="0.2"/>
    <row r="728" s="6" customFormat="1" x14ac:dyDescent="0.2"/>
    <row r="729" s="6" customFormat="1" x14ac:dyDescent="0.2"/>
    <row r="730" s="6" customFormat="1" x14ac:dyDescent="0.2"/>
    <row r="731" s="6" customFormat="1" x14ac:dyDescent="0.2"/>
    <row r="732" s="6" customFormat="1" x14ac:dyDescent="0.2"/>
    <row r="733" s="6" customFormat="1" x14ac:dyDescent="0.2"/>
    <row r="734" s="6" customFormat="1" x14ac:dyDescent="0.2"/>
    <row r="735" s="6" customFormat="1" x14ac:dyDescent="0.2"/>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5" zoomScale="67" zoomScaleNormal="67" workbookViewId="0">
      <selection activeCell="D62" sqref="D62"/>
    </sheetView>
  </sheetViews>
  <sheetFormatPr baseColWidth="10" defaultColWidth="11.5" defaultRowHeight="15" x14ac:dyDescent="0.2"/>
  <cols>
    <col min="2" max="2" width="40.5" customWidth="1"/>
    <col min="3" max="3" width="74.83203125" hidden="1" customWidth="1"/>
    <col min="4" max="4" width="147.83203125" customWidth="1"/>
    <col min="5" max="5" width="26.1640625" style="120" customWidth="1"/>
    <col min="11" max="258" width="11.5" style="6"/>
  </cols>
  <sheetData>
    <row r="1" spans="1:10" s="6" customFormat="1" x14ac:dyDescent="0.2">
      <c r="E1" s="125"/>
    </row>
    <row r="2" spans="1:10" ht="33" x14ac:dyDescent="0.2">
      <c r="A2" s="6"/>
      <c r="B2" s="388" t="s">
        <v>406</v>
      </c>
      <c r="C2" s="388"/>
      <c r="D2" s="388"/>
      <c r="E2" s="388"/>
      <c r="F2" s="6"/>
      <c r="G2" s="6"/>
      <c r="H2" s="6"/>
      <c r="I2" s="6"/>
      <c r="J2" s="6"/>
    </row>
    <row r="3" spans="1:10" x14ac:dyDescent="0.2">
      <c r="A3" s="6"/>
      <c r="B3" s="99"/>
      <c r="C3" s="99"/>
      <c r="D3" s="99"/>
      <c r="E3" s="125"/>
      <c r="F3" s="6"/>
      <c r="G3" s="6"/>
      <c r="H3" s="6"/>
      <c r="I3" s="6"/>
      <c r="J3" s="6"/>
    </row>
    <row r="4" spans="1:10" ht="62" x14ac:dyDescent="0.2">
      <c r="A4" s="6"/>
      <c r="B4" s="24"/>
      <c r="C4" s="100" t="s">
        <v>407</v>
      </c>
      <c r="D4" s="100" t="s">
        <v>408</v>
      </c>
      <c r="E4" s="125"/>
      <c r="F4" s="6"/>
      <c r="G4" s="6"/>
      <c r="H4" s="6"/>
      <c r="I4" s="6"/>
      <c r="J4" s="6"/>
    </row>
    <row r="5" spans="1:10" ht="76.5" customHeight="1" x14ac:dyDescent="0.2">
      <c r="A5" s="25" t="s">
        <v>409</v>
      </c>
      <c r="B5" s="101" t="s">
        <v>410</v>
      </c>
      <c r="C5" s="102" t="s">
        <v>411</v>
      </c>
      <c r="D5" s="103" t="s">
        <v>412</v>
      </c>
      <c r="E5" s="126">
        <v>0.2</v>
      </c>
      <c r="F5" s="6"/>
      <c r="G5" s="6"/>
      <c r="H5" s="6"/>
      <c r="I5" s="6"/>
      <c r="J5" s="6"/>
    </row>
    <row r="6" spans="1:10" ht="68" x14ac:dyDescent="0.2">
      <c r="A6" s="25" t="s">
        <v>413</v>
      </c>
      <c r="B6" s="104" t="s">
        <v>413</v>
      </c>
      <c r="C6" s="105" t="s">
        <v>414</v>
      </c>
      <c r="D6" s="106" t="s">
        <v>415</v>
      </c>
      <c r="E6" s="126">
        <v>0.4</v>
      </c>
      <c r="F6" s="6"/>
      <c r="G6" s="6"/>
      <c r="H6" s="6"/>
      <c r="I6" s="6"/>
      <c r="J6" s="6"/>
    </row>
    <row r="7" spans="1:10" ht="68" x14ac:dyDescent="0.2">
      <c r="A7" s="25" t="s">
        <v>416</v>
      </c>
      <c r="B7" s="107" t="s">
        <v>417</v>
      </c>
      <c r="C7" s="105" t="s">
        <v>418</v>
      </c>
      <c r="D7" s="106" t="s">
        <v>419</v>
      </c>
      <c r="E7" s="126">
        <v>0.6</v>
      </c>
      <c r="F7" s="6"/>
      <c r="G7" s="6"/>
      <c r="H7" s="6"/>
      <c r="I7" s="6"/>
      <c r="J7" s="6"/>
    </row>
    <row r="8" spans="1:10" ht="68" x14ac:dyDescent="0.2">
      <c r="A8" s="25" t="s">
        <v>420</v>
      </c>
      <c r="B8" s="108" t="s">
        <v>421</v>
      </c>
      <c r="C8" s="105" t="s">
        <v>422</v>
      </c>
      <c r="D8" s="106" t="s">
        <v>288</v>
      </c>
      <c r="E8" s="126">
        <v>0.8</v>
      </c>
      <c r="F8" s="6"/>
      <c r="G8" s="6"/>
      <c r="H8" s="6"/>
      <c r="I8" s="6"/>
      <c r="J8" s="6"/>
    </row>
    <row r="9" spans="1:10" ht="68" x14ac:dyDescent="0.2">
      <c r="A9" s="25" t="s">
        <v>423</v>
      </c>
      <c r="B9" s="109" t="s">
        <v>424</v>
      </c>
      <c r="C9" s="105" t="s">
        <v>425</v>
      </c>
      <c r="D9" s="106" t="s">
        <v>274</v>
      </c>
      <c r="E9" s="126">
        <v>1</v>
      </c>
      <c r="F9" s="6"/>
      <c r="G9" s="6"/>
      <c r="H9" s="6"/>
      <c r="I9" s="6"/>
      <c r="J9" s="6"/>
    </row>
    <row r="10" spans="1:10" ht="20" x14ac:dyDescent="0.2">
      <c r="A10" s="25"/>
      <c r="B10" s="25"/>
      <c r="C10" s="26"/>
      <c r="D10" s="26"/>
      <c r="E10" s="125"/>
      <c r="F10" s="6"/>
      <c r="G10" s="6"/>
      <c r="H10" s="6"/>
      <c r="I10" s="6"/>
      <c r="J10" s="6"/>
    </row>
    <row r="11" spans="1:10" ht="62" x14ac:dyDescent="0.2">
      <c r="A11" s="25"/>
      <c r="B11" s="24"/>
      <c r="C11" s="100" t="s">
        <v>407</v>
      </c>
      <c r="D11" s="100" t="s">
        <v>426</v>
      </c>
      <c r="E11" s="125"/>
      <c r="F11" s="6"/>
      <c r="G11" s="6"/>
      <c r="H11" s="6"/>
      <c r="I11" s="6"/>
      <c r="J11" s="6"/>
    </row>
    <row r="12" spans="1:10" ht="79.5" customHeight="1" x14ac:dyDescent="0.2">
      <c r="A12" s="25"/>
      <c r="B12" s="101" t="s">
        <v>410</v>
      </c>
      <c r="C12" s="102" t="s">
        <v>411</v>
      </c>
      <c r="D12" s="130" t="s">
        <v>427</v>
      </c>
      <c r="E12" s="126">
        <v>0.2</v>
      </c>
      <c r="F12" s="6"/>
      <c r="G12" s="6"/>
      <c r="H12" s="6"/>
      <c r="I12" s="6"/>
      <c r="J12" s="6"/>
    </row>
    <row r="13" spans="1:10" ht="34" x14ac:dyDescent="0.2">
      <c r="A13" s="25"/>
      <c r="B13" s="104" t="s">
        <v>413</v>
      </c>
      <c r="C13" s="105" t="s">
        <v>414</v>
      </c>
      <c r="D13" s="130" t="s">
        <v>428</v>
      </c>
      <c r="E13" s="126">
        <v>0.4</v>
      </c>
      <c r="F13" s="6"/>
      <c r="G13" s="6"/>
      <c r="H13" s="6"/>
      <c r="I13" s="6"/>
      <c r="J13" s="6"/>
    </row>
    <row r="14" spans="1:10" ht="34" x14ac:dyDescent="0.2">
      <c r="A14" s="25"/>
      <c r="B14" s="107" t="s">
        <v>417</v>
      </c>
      <c r="C14" s="105" t="s">
        <v>418</v>
      </c>
      <c r="D14" s="130" t="s">
        <v>429</v>
      </c>
      <c r="E14" s="126">
        <v>0.6</v>
      </c>
      <c r="F14" s="6"/>
      <c r="G14" s="6"/>
      <c r="H14" s="6"/>
      <c r="I14" s="6"/>
      <c r="J14" s="6"/>
    </row>
    <row r="15" spans="1:10" ht="34" x14ac:dyDescent="0.2">
      <c r="A15" s="25"/>
      <c r="B15" s="108" t="s">
        <v>421</v>
      </c>
      <c r="C15" s="105" t="s">
        <v>422</v>
      </c>
      <c r="D15" s="130" t="s">
        <v>430</v>
      </c>
      <c r="E15" s="126">
        <v>0.8</v>
      </c>
      <c r="F15" s="6"/>
      <c r="G15" s="6"/>
      <c r="H15" s="6"/>
      <c r="I15" s="6"/>
      <c r="J15" s="6"/>
    </row>
    <row r="16" spans="1:10" ht="46.5" customHeight="1" x14ac:dyDescent="0.2">
      <c r="A16" s="25"/>
      <c r="B16" s="109" t="s">
        <v>424</v>
      </c>
      <c r="C16" s="105" t="s">
        <v>425</v>
      </c>
      <c r="D16" s="130" t="s">
        <v>431</v>
      </c>
      <c r="E16" s="126">
        <v>1</v>
      </c>
      <c r="F16" s="6"/>
      <c r="G16" s="6"/>
      <c r="H16" s="6"/>
      <c r="I16" s="6"/>
      <c r="J16" s="6"/>
    </row>
    <row r="17" spans="1:10" ht="20" x14ac:dyDescent="0.2">
      <c r="A17" s="25"/>
      <c r="B17" s="25"/>
      <c r="C17" s="26"/>
      <c r="D17" s="26"/>
      <c r="E17" s="125"/>
      <c r="F17" s="6"/>
      <c r="G17" s="6"/>
      <c r="H17" s="6"/>
      <c r="I17" s="6"/>
      <c r="J17" s="6"/>
    </row>
    <row r="18" spans="1:10" x14ac:dyDescent="0.2">
      <c r="A18" s="25"/>
      <c r="B18" s="27"/>
      <c r="C18" s="27"/>
      <c r="D18" s="27"/>
      <c r="E18" s="125"/>
      <c r="F18" s="6"/>
      <c r="G18" s="6"/>
      <c r="H18" s="6"/>
      <c r="I18" s="6"/>
      <c r="J18" s="6"/>
    </row>
    <row r="19" spans="1:10" ht="62" x14ac:dyDescent="0.2">
      <c r="A19" s="25"/>
      <c r="B19" s="24"/>
      <c r="C19" s="100" t="s">
        <v>407</v>
      </c>
      <c r="D19" s="100" t="s">
        <v>432</v>
      </c>
      <c r="E19" s="125"/>
      <c r="F19" s="6"/>
      <c r="G19" s="6"/>
      <c r="H19" s="6"/>
      <c r="I19" s="6"/>
      <c r="J19" s="6"/>
    </row>
    <row r="20" spans="1:10" ht="57.75" customHeight="1" x14ac:dyDescent="0.2">
      <c r="A20" s="25"/>
      <c r="B20" s="101" t="s">
        <v>410</v>
      </c>
      <c r="C20" s="102" t="s">
        <v>411</v>
      </c>
      <c r="D20" s="130" t="s">
        <v>433</v>
      </c>
      <c r="E20" s="126">
        <v>0.2</v>
      </c>
      <c r="F20" s="6"/>
      <c r="G20" s="6"/>
      <c r="H20" s="6"/>
      <c r="I20" s="6"/>
      <c r="J20" s="6"/>
    </row>
    <row r="21" spans="1:10" ht="54" customHeight="1" x14ac:dyDescent="0.2">
      <c r="A21" s="25"/>
      <c r="B21" s="104" t="s">
        <v>413</v>
      </c>
      <c r="C21" s="105" t="s">
        <v>414</v>
      </c>
      <c r="D21" s="130" t="s">
        <v>434</v>
      </c>
      <c r="E21" s="126">
        <v>0.4</v>
      </c>
      <c r="F21" s="6"/>
      <c r="G21" s="6"/>
      <c r="H21" s="6"/>
      <c r="I21" s="6"/>
      <c r="J21" s="6"/>
    </row>
    <row r="22" spans="1:10" ht="64.5" customHeight="1" x14ac:dyDescent="0.2">
      <c r="A22" s="25"/>
      <c r="B22" s="107" t="s">
        <v>417</v>
      </c>
      <c r="C22" s="105" t="s">
        <v>418</v>
      </c>
      <c r="D22" s="130" t="s">
        <v>435</v>
      </c>
      <c r="E22" s="126">
        <v>0.6</v>
      </c>
      <c r="F22" s="6"/>
      <c r="G22" s="6"/>
      <c r="H22" s="6"/>
      <c r="I22" s="6"/>
      <c r="J22" s="6"/>
    </row>
    <row r="23" spans="1:10" ht="51.75" customHeight="1" x14ac:dyDescent="0.2">
      <c r="A23" s="25"/>
      <c r="B23" s="108" t="s">
        <v>421</v>
      </c>
      <c r="C23" s="105" t="s">
        <v>422</v>
      </c>
      <c r="D23" s="130" t="s">
        <v>436</v>
      </c>
      <c r="E23" s="126">
        <v>0.8</v>
      </c>
      <c r="F23" s="6"/>
      <c r="G23" s="6"/>
      <c r="H23" s="6"/>
      <c r="I23" s="6"/>
      <c r="J23" s="6"/>
    </row>
    <row r="24" spans="1:10" ht="51.75" customHeight="1" x14ac:dyDescent="0.2">
      <c r="A24" s="25"/>
      <c r="B24" s="109" t="s">
        <v>424</v>
      </c>
      <c r="C24" s="105" t="s">
        <v>425</v>
      </c>
      <c r="D24" s="130" t="s">
        <v>437</v>
      </c>
      <c r="E24" s="126">
        <v>1</v>
      </c>
      <c r="F24" s="6"/>
      <c r="G24" s="6"/>
      <c r="H24" s="6"/>
      <c r="I24" s="6"/>
      <c r="J24" s="6"/>
    </row>
    <row r="25" spans="1:10" x14ac:dyDescent="0.2">
      <c r="A25" s="25"/>
      <c r="B25" s="27"/>
      <c r="C25" s="27"/>
      <c r="D25" s="27"/>
      <c r="E25" s="125"/>
      <c r="F25" s="6"/>
      <c r="G25" s="6"/>
      <c r="H25" s="6"/>
      <c r="I25" s="6"/>
      <c r="J25" s="6"/>
    </row>
    <row r="26" spans="1:10" x14ac:dyDescent="0.2">
      <c r="A26" s="25"/>
      <c r="B26" s="27"/>
      <c r="C26" s="27"/>
      <c r="D26" s="27"/>
      <c r="E26" s="125"/>
      <c r="F26" s="6"/>
      <c r="G26" s="6"/>
      <c r="H26" s="6"/>
      <c r="I26" s="6"/>
      <c r="J26" s="6"/>
    </row>
    <row r="27" spans="1:10" x14ac:dyDescent="0.2">
      <c r="A27" s="25"/>
      <c r="B27" s="27"/>
      <c r="C27" s="27"/>
      <c r="D27" s="27"/>
      <c r="E27" s="125"/>
      <c r="F27" s="6"/>
      <c r="G27" s="6"/>
      <c r="H27" s="6"/>
      <c r="I27" s="6"/>
      <c r="J27" s="6"/>
    </row>
    <row r="28" spans="1:10" x14ac:dyDescent="0.2">
      <c r="A28" s="25"/>
      <c r="B28" s="27"/>
      <c r="C28" s="27"/>
      <c r="D28" s="27"/>
      <c r="E28" s="125"/>
      <c r="F28" s="6"/>
      <c r="G28" s="6"/>
      <c r="H28" s="6"/>
      <c r="I28" s="6"/>
      <c r="J28" s="6"/>
    </row>
    <row r="29" spans="1:10" ht="62" x14ac:dyDescent="0.2">
      <c r="A29" s="25"/>
      <c r="B29" s="24"/>
      <c r="C29" s="100" t="s">
        <v>407</v>
      </c>
      <c r="D29" s="100" t="s">
        <v>438</v>
      </c>
      <c r="E29" s="125"/>
      <c r="F29" s="6"/>
      <c r="G29" s="6"/>
      <c r="H29" s="6"/>
      <c r="I29" s="6"/>
      <c r="J29" s="6"/>
    </row>
    <row r="30" spans="1:10" ht="75.75" customHeight="1" x14ac:dyDescent="0.2">
      <c r="A30" s="25"/>
      <c r="B30" s="101" t="s">
        <v>410</v>
      </c>
      <c r="C30" s="102" t="s">
        <v>411</v>
      </c>
      <c r="D30" s="130" t="s">
        <v>316</v>
      </c>
      <c r="E30" s="126">
        <v>0.2</v>
      </c>
      <c r="F30" s="6"/>
      <c r="G30" s="6"/>
      <c r="H30" s="6"/>
      <c r="I30" s="6"/>
      <c r="J30" s="6"/>
    </row>
    <row r="31" spans="1:10" ht="65.25" customHeight="1" x14ac:dyDescent="0.2">
      <c r="A31" s="25"/>
      <c r="B31" s="104" t="s">
        <v>413</v>
      </c>
      <c r="C31" s="105" t="s">
        <v>414</v>
      </c>
      <c r="D31" s="130" t="s">
        <v>439</v>
      </c>
      <c r="E31" s="126">
        <v>0.4</v>
      </c>
      <c r="F31" s="6"/>
      <c r="G31" s="6"/>
      <c r="H31" s="6"/>
      <c r="I31" s="6"/>
      <c r="J31" s="6"/>
    </row>
    <row r="32" spans="1:10" ht="57" customHeight="1" x14ac:dyDescent="0.2">
      <c r="A32" s="25"/>
      <c r="B32" s="107" t="s">
        <v>417</v>
      </c>
      <c r="C32" s="105" t="s">
        <v>418</v>
      </c>
      <c r="D32" s="130" t="s">
        <v>440</v>
      </c>
      <c r="E32" s="126">
        <v>0.6</v>
      </c>
      <c r="F32" s="6"/>
      <c r="G32" s="6"/>
      <c r="H32" s="6"/>
      <c r="I32" s="6"/>
      <c r="J32" s="6"/>
    </row>
    <row r="33" spans="1:10" ht="66.75" customHeight="1" x14ac:dyDescent="0.2">
      <c r="A33" s="25"/>
      <c r="B33" s="108" t="s">
        <v>421</v>
      </c>
      <c r="C33" s="105" t="s">
        <v>422</v>
      </c>
      <c r="D33" s="130" t="s">
        <v>441</v>
      </c>
      <c r="E33" s="126">
        <v>0.8</v>
      </c>
      <c r="F33" s="6"/>
      <c r="G33" s="6"/>
      <c r="H33" s="6"/>
      <c r="I33" s="6"/>
      <c r="J33" s="6"/>
    </row>
    <row r="34" spans="1:10" ht="79.5" customHeight="1" x14ac:dyDescent="0.2">
      <c r="A34" s="25"/>
      <c r="B34" s="109" t="s">
        <v>424</v>
      </c>
      <c r="C34" s="105" t="s">
        <v>425</v>
      </c>
      <c r="D34" s="130" t="s">
        <v>442</v>
      </c>
      <c r="E34" s="126">
        <v>1</v>
      </c>
      <c r="F34" s="6"/>
      <c r="G34" s="6"/>
      <c r="H34" s="6"/>
      <c r="I34" s="6"/>
      <c r="J34" s="6"/>
    </row>
    <row r="35" spans="1:10" x14ac:dyDescent="0.2">
      <c r="A35" s="25"/>
      <c r="B35" s="25"/>
      <c r="C35" s="25" t="s">
        <v>443</v>
      </c>
      <c r="D35" s="25" t="s">
        <v>444</v>
      </c>
      <c r="E35" s="125"/>
      <c r="F35" s="6"/>
      <c r="G35" s="6"/>
      <c r="H35" s="6"/>
      <c r="I35" s="6"/>
      <c r="J35" s="6"/>
    </row>
    <row r="36" spans="1:10" x14ac:dyDescent="0.2">
      <c r="A36" s="25"/>
      <c r="B36" s="25"/>
      <c r="C36" s="25"/>
      <c r="D36" s="25"/>
      <c r="E36" s="125"/>
      <c r="F36" s="6"/>
      <c r="G36" s="6"/>
      <c r="H36" s="6"/>
      <c r="I36" s="6"/>
      <c r="J36" s="6"/>
    </row>
    <row r="37" spans="1:10" x14ac:dyDescent="0.2">
      <c r="A37" s="25"/>
      <c r="B37" s="25"/>
      <c r="C37" s="25"/>
      <c r="D37" s="25"/>
      <c r="E37" s="125"/>
      <c r="F37" s="6"/>
      <c r="G37" s="6"/>
      <c r="H37" s="6"/>
      <c r="I37" s="6"/>
      <c r="J37" s="6"/>
    </row>
    <row r="38" spans="1:10" ht="62" x14ac:dyDescent="0.2">
      <c r="A38" s="25"/>
      <c r="B38" s="24"/>
      <c r="C38" s="100" t="s">
        <v>407</v>
      </c>
      <c r="D38" s="100" t="s">
        <v>445</v>
      </c>
      <c r="E38" s="125"/>
      <c r="F38" s="6"/>
      <c r="G38" s="6"/>
      <c r="H38" s="6"/>
      <c r="I38" s="6"/>
      <c r="J38" s="6"/>
    </row>
    <row r="39" spans="1:10" ht="102" x14ac:dyDescent="0.2">
      <c r="A39" s="25"/>
      <c r="B39" s="101" t="s">
        <v>410</v>
      </c>
      <c r="C39" s="102" t="s">
        <v>411</v>
      </c>
      <c r="D39" s="131" t="s">
        <v>446</v>
      </c>
      <c r="E39" s="126">
        <v>0.2</v>
      </c>
      <c r="F39" s="6"/>
      <c r="G39" s="6"/>
      <c r="H39" s="6"/>
      <c r="I39" s="6"/>
      <c r="J39" s="6"/>
    </row>
    <row r="40" spans="1:10" ht="102" x14ac:dyDescent="0.2">
      <c r="A40" s="25"/>
      <c r="B40" s="104" t="s">
        <v>413</v>
      </c>
      <c r="C40" s="105" t="s">
        <v>414</v>
      </c>
      <c r="D40" s="131" t="s">
        <v>447</v>
      </c>
      <c r="E40" s="126">
        <v>0.4</v>
      </c>
      <c r="F40" s="6"/>
      <c r="G40" s="6"/>
      <c r="H40" s="6"/>
      <c r="I40" s="6"/>
      <c r="J40" s="6"/>
    </row>
    <row r="41" spans="1:10" ht="102" x14ac:dyDescent="0.2">
      <c r="A41" s="25"/>
      <c r="B41" s="107" t="s">
        <v>417</v>
      </c>
      <c r="C41" s="105" t="s">
        <v>418</v>
      </c>
      <c r="D41" s="131" t="s">
        <v>448</v>
      </c>
      <c r="E41" s="126">
        <v>0.6</v>
      </c>
      <c r="F41" s="6"/>
      <c r="G41" s="6"/>
      <c r="H41" s="6"/>
      <c r="I41" s="6"/>
      <c r="J41" s="6"/>
    </row>
    <row r="42" spans="1:10" ht="102" x14ac:dyDescent="0.2">
      <c r="A42" s="25"/>
      <c r="B42" s="108" t="s">
        <v>421</v>
      </c>
      <c r="C42" s="105" t="s">
        <v>422</v>
      </c>
      <c r="D42" s="131" t="s">
        <v>449</v>
      </c>
      <c r="E42" s="126">
        <v>0.8</v>
      </c>
      <c r="F42" s="6"/>
      <c r="G42" s="6"/>
      <c r="H42" s="6"/>
      <c r="I42" s="6"/>
      <c r="J42" s="6"/>
    </row>
    <row r="43" spans="1:10" ht="102" x14ac:dyDescent="0.2">
      <c r="A43" s="25"/>
      <c r="B43" s="109" t="s">
        <v>424</v>
      </c>
      <c r="C43" s="105" t="s">
        <v>425</v>
      </c>
      <c r="D43" s="131" t="s">
        <v>450</v>
      </c>
      <c r="E43" s="126">
        <v>1</v>
      </c>
      <c r="F43" s="6"/>
      <c r="G43" s="6"/>
      <c r="H43" s="6"/>
      <c r="I43" s="6"/>
      <c r="J43" s="6"/>
    </row>
    <row r="44" spans="1:10" x14ac:dyDescent="0.2">
      <c r="A44" s="25"/>
      <c r="B44" s="25"/>
      <c r="C44" s="25"/>
      <c r="D44" s="25"/>
      <c r="E44" s="125"/>
      <c r="F44" s="6"/>
      <c r="G44" s="6"/>
      <c r="H44" s="6"/>
      <c r="I44" s="6"/>
      <c r="J44" s="6"/>
    </row>
    <row r="45" spans="1:10" ht="56.25" customHeight="1" x14ac:dyDescent="0.2">
      <c r="A45" s="25"/>
      <c r="B45" s="25"/>
      <c r="C45" s="25"/>
      <c r="D45" s="100" t="s">
        <v>451</v>
      </c>
      <c r="E45" s="125"/>
      <c r="F45" s="6"/>
      <c r="G45" s="6"/>
      <c r="H45" s="6"/>
      <c r="I45" s="6"/>
      <c r="J45" s="6"/>
    </row>
    <row r="46" spans="1:10" ht="94.5" customHeight="1" x14ac:dyDescent="0.2">
      <c r="A46" s="25"/>
      <c r="B46" s="108" t="s">
        <v>421</v>
      </c>
      <c r="C46" s="25"/>
      <c r="D46" s="106" t="s">
        <v>452</v>
      </c>
      <c r="E46" s="126">
        <v>0.8</v>
      </c>
      <c r="F46" s="6"/>
      <c r="G46" s="6"/>
      <c r="H46" s="6"/>
      <c r="I46" s="6"/>
      <c r="J46" s="6"/>
    </row>
    <row r="47" spans="1:10" ht="105.75" customHeight="1" x14ac:dyDescent="0.2">
      <c r="A47" s="25"/>
      <c r="B47" s="109" t="s">
        <v>424</v>
      </c>
      <c r="C47" s="26"/>
      <c r="D47" s="106" t="s">
        <v>453</v>
      </c>
      <c r="E47" s="126">
        <v>1</v>
      </c>
      <c r="F47" s="6"/>
      <c r="G47" s="6"/>
      <c r="H47" s="6"/>
      <c r="I47" s="6"/>
      <c r="J47" s="6"/>
    </row>
    <row r="48" spans="1:10" x14ac:dyDescent="0.2">
      <c r="A48" s="25"/>
      <c r="B48" s="22"/>
      <c r="C48" s="22"/>
      <c r="D48" s="22"/>
      <c r="E48" s="125"/>
      <c r="F48" s="6"/>
      <c r="G48" s="6"/>
      <c r="H48" s="6"/>
      <c r="I48" s="6"/>
      <c r="J48" s="6"/>
    </row>
    <row r="49" spans="1:10" x14ac:dyDescent="0.2">
      <c r="A49" s="25"/>
      <c r="B49" s="22"/>
      <c r="C49" s="22"/>
      <c r="D49" s="22"/>
      <c r="E49" s="125"/>
      <c r="F49" s="6"/>
      <c r="G49" s="6"/>
      <c r="H49" s="6"/>
      <c r="I49" s="6"/>
      <c r="J49" s="6"/>
    </row>
    <row r="50" spans="1:10" ht="20" x14ac:dyDescent="0.2">
      <c r="A50" s="25"/>
      <c r="B50" s="25"/>
      <c r="C50" s="26"/>
      <c r="D50" s="26"/>
      <c r="E50" s="125"/>
      <c r="F50" s="6"/>
      <c r="G50" s="6"/>
      <c r="H50" s="6"/>
      <c r="I50" s="6"/>
      <c r="J50" s="6"/>
    </row>
    <row r="51" spans="1:10" ht="46.5" customHeight="1" x14ac:dyDescent="0.2">
      <c r="A51" s="25"/>
      <c r="B51" s="25"/>
      <c r="C51" s="25"/>
      <c r="D51" s="100" t="s">
        <v>454</v>
      </c>
      <c r="E51" s="125"/>
      <c r="F51" s="6"/>
      <c r="G51" s="6"/>
      <c r="H51" s="6"/>
      <c r="I51" s="6"/>
      <c r="J51" s="6"/>
    </row>
    <row r="52" spans="1:10" ht="90" customHeight="1" x14ac:dyDescent="0.2">
      <c r="A52" s="25"/>
      <c r="B52" s="108" t="s">
        <v>421</v>
      </c>
      <c r="C52" s="25"/>
      <c r="D52" s="106" t="s">
        <v>329</v>
      </c>
      <c r="E52" s="126">
        <v>0.8</v>
      </c>
      <c r="F52" s="6"/>
      <c r="G52" s="6"/>
      <c r="H52" s="6"/>
      <c r="I52" s="6"/>
      <c r="J52" s="6"/>
    </row>
    <row r="53" spans="1:10" ht="68" x14ac:dyDescent="0.2">
      <c r="A53" s="25"/>
      <c r="B53" s="109" t="s">
        <v>424</v>
      </c>
      <c r="C53" s="26"/>
      <c r="D53" s="106" t="s">
        <v>455</v>
      </c>
      <c r="E53" s="126">
        <v>1</v>
      </c>
      <c r="F53" s="6"/>
      <c r="G53" s="6"/>
      <c r="H53" s="6"/>
      <c r="I53" s="6"/>
      <c r="J53" s="6"/>
    </row>
    <row r="54" spans="1:10" ht="20" x14ac:dyDescent="0.2">
      <c r="A54" s="25"/>
      <c r="B54" s="25"/>
      <c r="C54" s="26"/>
      <c r="D54" s="26"/>
      <c r="E54" s="125"/>
      <c r="F54" s="6"/>
      <c r="G54" s="6"/>
      <c r="H54" s="6"/>
      <c r="I54" s="6"/>
      <c r="J54" s="6"/>
    </row>
    <row r="55" spans="1:10" ht="20" x14ac:dyDescent="0.2">
      <c r="A55" s="25"/>
      <c r="B55" s="25"/>
      <c r="C55" s="26"/>
      <c r="D55" s="26"/>
      <c r="E55" s="125"/>
      <c r="F55" s="6"/>
      <c r="G55" s="6"/>
      <c r="H55" s="6"/>
      <c r="I55" s="6"/>
      <c r="J55" s="6"/>
    </row>
    <row r="56" spans="1:10" ht="20" x14ac:dyDescent="0.2">
      <c r="A56" s="25"/>
      <c r="B56" s="25"/>
      <c r="C56" s="26"/>
      <c r="D56" s="26"/>
      <c r="E56" s="125"/>
      <c r="F56" s="6"/>
      <c r="G56" s="6"/>
      <c r="H56" s="6"/>
      <c r="I56" s="6"/>
      <c r="J56" s="6"/>
    </row>
    <row r="57" spans="1:10" ht="20" x14ac:dyDescent="0.2">
      <c r="A57" s="25"/>
      <c r="B57" s="25"/>
      <c r="C57" s="26"/>
      <c r="D57" s="26"/>
      <c r="E57" s="125"/>
      <c r="F57" s="6"/>
      <c r="G57" s="6"/>
      <c r="H57" s="6"/>
      <c r="I57" s="6"/>
      <c r="J57" s="6"/>
    </row>
    <row r="58" spans="1:10" ht="20" x14ac:dyDescent="0.2">
      <c r="A58" s="25"/>
      <c r="B58" s="25"/>
      <c r="C58" s="26"/>
      <c r="D58" s="26"/>
      <c r="E58" s="125"/>
      <c r="F58" s="6"/>
      <c r="G58" s="6"/>
      <c r="H58" s="6"/>
      <c r="I58" s="6"/>
      <c r="J58" s="6"/>
    </row>
    <row r="59" spans="1:10" ht="20" x14ac:dyDescent="0.2">
      <c r="A59" s="25"/>
      <c r="B59" s="25"/>
      <c r="C59" s="26"/>
      <c r="D59" s="26"/>
      <c r="E59" s="125"/>
      <c r="F59" s="6"/>
      <c r="G59" s="6"/>
      <c r="H59" s="6"/>
      <c r="I59" s="6"/>
      <c r="J59" s="6"/>
    </row>
    <row r="60" spans="1:10" ht="20" x14ac:dyDescent="0.2">
      <c r="A60" s="25"/>
      <c r="B60" s="25"/>
      <c r="C60" s="26"/>
      <c r="D60" s="26"/>
      <c r="E60" s="125"/>
      <c r="F60" s="6"/>
      <c r="G60" s="6"/>
      <c r="H60" s="6"/>
      <c r="I60" s="6"/>
      <c r="J60" s="6"/>
    </row>
    <row r="61" spans="1:10" ht="20" x14ac:dyDescent="0.2">
      <c r="A61" s="25"/>
      <c r="B61" s="25"/>
      <c r="C61" s="26"/>
      <c r="D61" s="26"/>
      <c r="E61" s="125"/>
      <c r="F61" s="6"/>
      <c r="G61" s="6"/>
      <c r="H61" s="6"/>
      <c r="I61" s="6"/>
      <c r="J61" s="6"/>
    </row>
    <row r="62" spans="1:10" ht="20" x14ac:dyDescent="0.2">
      <c r="A62" s="25"/>
      <c r="B62" s="25"/>
      <c r="C62" s="26"/>
      <c r="D62" s="26"/>
      <c r="E62" s="125"/>
      <c r="F62" s="6"/>
      <c r="G62" s="6"/>
      <c r="H62" s="6"/>
      <c r="I62" s="6"/>
      <c r="J62" s="6"/>
    </row>
    <row r="63" spans="1:10" ht="20" x14ac:dyDescent="0.2">
      <c r="A63" s="25"/>
      <c r="B63" s="25"/>
      <c r="C63" s="26"/>
      <c r="D63" s="26"/>
      <c r="E63" s="125"/>
      <c r="F63" s="6"/>
      <c r="G63" s="6"/>
      <c r="H63" s="6"/>
      <c r="I63" s="6"/>
      <c r="J63" s="6"/>
    </row>
    <row r="64" spans="1:10" ht="20" x14ac:dyDescent="0.2">
      <c r="A64" s="25"/>
      <c r="B64" s="25"/>
      <c r="C64" s="26"/>
      <c r="D64" s="26"/>
      <c r="E64" s="125"/>
      <c r="F64" s="6"/>
      <c r="G64" s="6"/>
      <c r="H64" s="6"/>
      <c r="I64" s="6"/>
      <c r="J64" s="6"/>
    </row>
    <row r="65" spans="1:10" ht="20" x14ac:dyDescent="0.2">
      <c r="A65" s="25"/>
      <c r="B65" s="25"/>
      <c r="C65" s="26"/>
      <c r="D65" s="26"/>
      <c r="E65" s="125"/>
      <c r="F65" s="6"/>
      <c r="G65" s="6"/>
      <c r="H65" s="6"/>
      <c r="I65" s="6"/>
      <c r="J65" s="6"/>
    </row>
    <row r="66" spans="1:10" ht="20" x14ac:dyDescent="0.2">
      <c r="A66" s="25"/>
      <c r="B66" s="25"/>
      <c r="C66" s="26"/>
      <c r="D66" s="26"/>
      <c r="E66" s="125"/>
      <c r="F66" s="6"/>
      <c r="G66" s="6"/>
      <c r="H66" s="6"/>
      <c r="I66" s="6"/>
      <c r="J66" s="6"/>
    </row>
    <row r="67" spans="1:10" ht="20" x14ac:dyDescent="0.2">
      <c r="A67" s="25"/>
      <c r="B67" s="25"/>
      <c r="C67" s="26"/>
      <c r="D67" s="26"/>
      <c r="E67" s="125"/>
      <c r="F67" s="6"/>
      <c r="G67" s="6"/>
      <c r="H67" s="6"/>
      <c r="I67" s="6"/>
      <c r="J67" s="6"/>
    </row>
    <row r="68" spans="1:10" ht="20" x14ac:dyDescent="0.2">
      <c r="A68" s="25"/>
      <c r="B68" s="25"/>
      <c r="C68" s="26"/>
      <c r="D68" s="26"/>
      <c r="E68" s="125"/>
      <c r="F68" s="6"/>
      <c r="G68" s="6"/>
      <c r="H68" s="6"/>
      <c r="I68" s="6"/>
      <c r="J68" s="6"/>
    </row>
    <row r="69" spans="1:10" ht="20" x14ac:dyDescent="0.2">
      <c r="A69" s="25"/>
      <c r="B69" s="25"/>
      <c r="C69" s="26"/>
      <c r="D69" s="26"/>
      <c r="E69" s="125"/>
      <c r="F69" s="6"/>
      <c r="G69" s="6"/>
      <c r="H69" s="6"/>
      <c r="I69" s="6"/>
      <c r="J69" s="6"/>
    </row>
    <row r="70" spans="1:10" ht="20" x14ac:dyDescent="0.2">
      <c r="A70" s="25"/>
      <c r="B70" s="25"/>
      <c r="C70" s="26"/>
      <c r="D70" s="26"/>
      <c r="E70" s="125"/>
      <c r="F70" s="6"/>
      <c r="G70" s="6"/>
      <c r="H70" s="6"/>
      <c r="I70" s="6"/>
      <c r="J70" s="6"/>
    </row>
    <row r="71" spans="1:10" ht="20" x14ac:dyDescent="0.2">
      <c r="A71" s="25"/>
      <c r="B71" s="25"/>
      <c r="C71" s="26"/>
      <c r="D71" s="26"/>
      <c r="E71" s="125"/>
      <c r="F71" s="6"/>
      <c r="G71" s="6"/>
      <c r="H71" s="6"/>
      <c r="I71" s="6"/>
      <c r="J71" s="6"/>
    </row>
    <row r="72" spans="1:10" ht="20" x14ac:dyDescent="0.2">
      <c r="A72" s="25"/>
      <c r="B72" s="25"/>
      <c r="C72" s="26"/>
      <c r="D72" s="26"/>
      <c r="E72" s="125"/>
      <c r="F72" s="6"/>
      <c r="G72" s="6"/>
      <c r="H72" s="6"/>
      <c r="I72" s="6"/>
      <c r="J72" s="6"/>
    </row>
    <row r="73" spans="1:10" ht="20" x14ac:dyDescent="0.2">
      <c r="A73" s="25"/>
      <c r="B73" s="25"/>
      <c r="C73" s="26"/>
      <c r="D73" s="26"/>
      <c r="E73" s="125"/>
      <c r="F73" s="6"/>
      <c r="G73" s="6"/>
      <c r="H73" s="6"/>
      <c r="I73" s="6"/>
      <c r="J73" s="6"/>
    </row>
    <row r="74" spans="1:10" ht="20" x14ac:dyDescent="0.2">
      <c r="A74" s="25"/>
      <c r="B74" s="25"/>
      <c r="C74" s="26"/>
      <c r="D74" s="26"/>
      <c r="E74" s="125"/>
      <c r="F74" s="6"/>
      <c r="G74" s="6"/>
      <c r="H74" s="6"/>
      <c r="I74" s="6"/>
      <c r="J74" s="6"/>
    </row>
    <row r="75" spans="1:10" ht="20" x14ac:dyDescent="0.2">
      <c r="A75" s="25"/>
      <c r="B75" s="25"/>
      <c r="C75" s="26"/>
      <c r="D75" s="26"/>
      <c r="E75" s="125"/>
      <c r="F75" s="6"/>
      <c r="G75" s="6"/>
      <c r="H75" s="6"/>
      <c r="I75" s="6"/>
      <c r="J75" s="6"/>
    </row>
    <row r="76" spans="1:10" ht="20" x14ac:dyDescent="0.2">
      <c r="A76" s="25"/>
      <c r="B76" s="25"/>
      <c r="C76" s="26"/>
      <c r="D76" s="26"/>
      <c r="E76" s="125"/>
      <c r="F76" s="6"/>
      <c r="G76" s="6"/>
      <c r="H76" s="6"/>
      <c r="I76" s="6"/>
      <c r="J76" s="6"/>
    </row>
    <row r="77" spans="1:10" ht="20" x14ac:dyDescent="0.2">
      <c r="A77" s="25"/>
      <c r="B77" s="25"/>
      <c r="C77" s="26"/>
      <c r="D77" s="26"/>
      <c r="E77" s="125"/>
      <c r="F77" s="6"/>
      <c r="G77" s="6"/>
      <c r="H77" s="6"/>
      <c r="I77" s="6"/>
      <c r="J77" s="6"/>
    </row>
    <row r="78" spans="1:10" ht="20" x14ac:dyDescent="0.2">
      <c r="A78" s="25"/>
      <c r="B78" s="25"/>
      <c r="C78" s="26"/>
      <c r="D78" s="26"/>
      <c r="E78" s="125"/>
      <c r="F78" s="6"/>
      <c r="G78" s="6"/>
      <c r="H78" s="6"/>
      <c r="I78" s="6"/>
      <c r="J78" s="6"/>
    </row>
    <row r="79" spans="1:10" ht="20" x14ac:dyDescent="0.2">
      <c r="A79" s="25"/>
      <c r="B79" s="25"/>
      <c r="C79" s="26"/>
      <c r="D79" s="26"/>
      <c r="E79" s="125"/>
      <c r="F79" s="6"/>
      <c r="G79" s="6"/>
      <c r="H79" s="6"/>
      <c r="I79" s="6"/>
      <c r="J79" s="6"/>
    </row>
    <row r="80" spans="1:10" s="6" customFormat="1" ht="20" x14ac:dyDescent="0.2">
      <c r="A80" s="25"/>
      <c r="B80" s="25"/>
      <c r="C80" s="26"/>
      <c r="D80" s="26"/>
      <c r="E80" s="125"/>
    </row>
    <row r="81" spans="1:5" s="6" customFormat="1" ht="20" x14ac:dyDescent="0.2">
      <c r="A81" s="25"/>
      <c r="B81" s="25"/>
      <c r="C81" s="26"/>
      <c r="D81" s="26"/>
      <c r="E81" s="125"/>
    </row>
    <row r="82" spans="1:5" s="6" customFormat="1" ht="20" x14ac:dyDescent="0.2">
      <c r="A82" s="25"/>
      <c r="B82" s="25"/>
      <c r="C82" s="26"/>
      <c r="D82" s="26"/>
      <c r="E82" s="125"/>
    </row>
    <row r="83" spans="1:5" s="6" customFormat="1" ht="20" x14ac:dyDescent="0.2">
      <c r="A83" s="25"/>
      <c r="B83" s="25"/>
      <c r="C83" s="26"/>
      <c r="D83" s="26"/>
      <c r="E83" s="125"/>
    </row>
    <row r="84" spans="1:5" s="6" customFormat="1" ht="20" x14ac:dyDescent="0.2">
      <c r="A84" s="25"/>
      <c r="B84" s="25"/>
      <c r="C84" s="26"/>
      <c r="D84" s="26"/>
      <c r="E84" s="125"/>
    </row>
    <row r="85" spans="1:5" s="6" customFormat="1" ht="20" x14ac:dyDescent="0.2">
      <c r="A85" s="25"/>
      <c r="B85" s="25"/>
      <c r="C85" s="26"/>
      <c r="D85" s="26"/>
      <c r="E85" s="125"/>
    </row>
    <row r="86" spans="1:5" s="6" customFormat="1" ht="20" x14ac:dyDescent="0.2">
      <c r="A86" s="25"/>
      <c r="B86" s="25"/>
      <c r="C86" s="26"/>
      <c r="D86" s="26"/>
      <c r="E86" s="125"/>
    </row>
    <row r="87" spans="1:5" s="6" customFormat="1" ht="20" x14ac:dyDescent="0.2">
      <c r="A87" s="25"/>
      <c r="B87" s="25"/>
      <c r="C87" s="26"/>
      <c r="D87" s="26"/>
      <c r="E87" s="125"/>
    </row>
    <row r="88" spans="1:5" s="6" customFormat="1" ht="20" x14ac:dyDescent="0.2">
      <c r="A88" s="25"/>
      <c r="B88" s="25"/>
      <c r="C88" s="26"/>
      <c r="D88" s="26"/>
      <c r="E88" s="125"/>
    </row>
    <row r="89" spans="1:5" s="6" customFormat="1" ht="20" x14ac:dyDescent="0.2">
      <c r="A89" s="25"/>
      <c r="B89" s="25"/>
      <c r="C89" s="26"/>
      <c r="D89" s="26"/>
      <c r="E89" s="125"/>
    </row>
    <row r="90" spans="1:5" s="6" customFormat="1" ht="20" x14ac:dyDescent="0.2">
      <c r="A90" s="25"/>
      <c r="B90" s="25"/>
      <c r="C90" s="26"/>
      <c r="D90" s="26"/>
      <c r="E90" s="125"/>
    </row>
    <row r="91" spans="1:5" s="6" customFormat="1" ht="20" x14ac:dyDescent="0.2">
      <c r="A91" s="25"/>
      <c r="B91" s="25"/>
      <c r="C91" s="26"/>
      <c r="D91" s="26"/>
      <c r="E91" s="125"/>
    </row>
    <row r="92" spans="1:5" s="6" customFormat="1" ht="20" x14ac:dyDescent="0.2">
      <c r="A92" s="25"/>
      <c r="B92" s="25"/>
      <c r="C92" s="26"/>
      <c r="D92" s="26"/>
      <c r="E92" s="125"/>
    </row>
    <row r="93" spans="1:5" s="6" customFormat="1" ht="20" x14ac:dyDescent="0.2">
      <c r="A93" s="25"/>
      <c r="B93" s="25"/>
      <c r="C93" s="26"/>
      <c r="D93" s="26"/>
      <c r="E93" s="125"/>
    </row>
    <row r="94" spans="1:5" s="6" customFormat="1" ht="20" x14ac:dyDescent="0.2">
      <c r="A94" s="25"/>
      <c r="B94" s="25"/>
      <c r="C94" s="26"/>
      <c r="D94" s="26"/>
      <c r="E94" s="125"/>
    </row>
    <row r="95" spans="1:5" s="6" customFormat="1" ht="20" x14ac:dyDescent="0.2">
      <c r="A95" s="25"/>
      <c r="B95" s="25"/>
      <c r="C95" s="26"/>
      <c r="D95" s="26"/>
      <c r="E95" s="125"/>
    </row>
    <row r="96" spans="1:5" s="6" customFormat="1" ht="20" x14ac:dyDescent="0.2">
      <c r="A96" s="25"/>
      <c r="B96" s="25"/>
      <c r="C96" s="26"/>
      <c r="D96" s="26"/>
      <c r="E96" s="125"/>
    </row>
    <row r="97" spans="1:5" s="6" customFormat="1" ht="20" x14ac:dyDescent="0.2">
      <c r="A97" s="25"/>
      <c r="B97" s="25"/>
      <c r="C97" s="26"/>
      <c r="D97" s="26"/>
      <c r="E97" s="125"/>
    </row>
    <row r="98" spans="1:5" s="6" customFormat="1" ht="20" x14ac:dyDescent="0.2">
      <c r="A98" s="25"/>
      <c r="B98" s="25"/>
      <c r="C98" s="26"/>
      <c r="D98" s="26"/>
      <c r="E98" s="125"/>
    </row>
    <row r="99" spans="1:5" s="6" customFormat="1" ht="20" x14ac:dyDescent="0.2">
      <c r="A99" s="25"/>
      <c r="B99" s="25"/>
      <c r="C99" s="26"/>
      <c r="D99" s="26"/>
      <c r="E99" s="125"/>
    </row>
    <row r="100" spans="1:5" s="6" customFormat="1" ht="20" x14ac:dyDescent="0.2">
      <c r="A100" s="25"/>
      <c r="B100" s="25"/>
      <c r="C100" s="26"/>
      <c r="D100" s="26"/>
      <c r="E100" s="125"/>
    </row>
    <row r="101" spans="1:5" s="6" customFormat="1" ht="20" x14ac:dyDescent="0.2">
      <c r="A101" s="25"/>
      <c r="B101" s="25"/>
      <c r="C101" s="26"/>
      <c r="D101" s="26"/>
      <c r="E101" s="125"/>
    </row>
    <row r="102" spans="1:5" s="6" customFormat="1" ht="20" x14ac:dyDescent="0.2">
      <c r="A102" s="25"/>
      <c r="B102" s="25"/>
      <c r="C102" s="26"/>
      <c r="D102" s="26"/>
      <c r="E102" s="125"/>
    </row>
    <row r="103" spans="1:5" s="6" customFormat="1" ht="20" x14ac:dyDescent="0.2">
      <c r="A103" s="25"/>
      <c r="B103" s="25"/>
      <c r="C103" s="26"/>
      <c r="D103" s="26"/>
      <c r="E103" s="125"/>
    </row>
    <row r="104" spans="1:5" s="6" customFormat="1" ht="20" x14ac:dyDescent="0.2">
      <c r="A104" s="25"/>
      <c r="B104" s="25"/>
      <c r="C104" s="26"/>
      <c r="D104" s="26"/>
      <c r="E104" s="125"/>
    </row>
    <row r="105" spans="1:5" s="6" customFormat="1" ht="20" x14ac:dyDescent="0.2">
      <c r="A105" s="25"/>
      <c r="B105" s="25"/>
      <c r="C105" s="26"/>
      <c r="D105" s="26"/>
      <c r="E105" s="125"/>
    </row>
    <row r="106" spans="1:5" s="6" customFormat="1" ht="20" x14ac:dyDescent="0.2">
      <c r="A106" s="25"/>
      <c r="B106" s="25"/>
      <c r="C106" s="26"/>
      <c r="D106" s="26"/>
      <c r="E106" s="125"/>
    </row>
    <row r="107" spans="1:5" s="6" customFormat="1" ht="20" x14ac:dyDescent="0.2">
      <c r="A107" s="25"/>
      <c r="B107" s="25"/>
      <c r="C107" s="26"/>
      <c r="D107" s="26"/>
      <c r="E107" s="125"/>
    </row>
    <row r="108" spans="1:5" s="6" customFormat="1" ht="20" x14ac:dyDescent="0.2">
      <c r="A108" s="25"/>
      <c r="B108" s="25"/>
      <c r="C108" s="26"/>
      <c r="D108" s="26"/>
      <c r="E108" s="125"/>
    </row>
    <row r="109" spans="1:5" s="6" customFormat="1" ht="20" x14ac:dyDescent="0.2">
      <c r="A109" s="25"/>
      <c r="B109" s="25"/>
      <c r="C109" s="26"/>
      <c r="D109" s="26"/>
      <c r="E109" s="125"/>
    </row>
    <row r="110" spans="1:5" s="6" customFormat="1" ht="20" x14ac:dyDescent="0.2">
      <c r="A110" s="25"/>
      <c r="B110" s="25"/>
      <c r="C110" s="26"/>
      <c r="D110" s="26"/>
      <c r="E110" s="125"/>
    </row>
    <row r="111" spans="1:5" s="6" customFormat="1" ht="20" x14ac:dyDescent="0.2">
      <c r="A111" s="25"/>
      <c r="B111" s="25"/>
      <c r="C111" s="26"/>
      <c r="D111" s="26"/>
      <c r="E111" s="125"/>
    </row>
    <row r="112" spans="1:5" s="6" customFormat="1" ht="20" x14ac:dyDescent="0.2">
      <c r="A112" s="25"/>
      <c r="B112" s="25"/>
      <c r="C112" s="26"/>
      <c r="D112" s="26"/>
      <c r="E112" s="125"/>
    </row>
    <row r="113" spans="1:5" s="6" customFormat="1" ht="20" x14ac:dyDescent="0.2">
      <c r="A113" s="25"/>
      <c r="B113" s="25"/>
      <c r="C113" s="26"/>
      <c r="D113" s="26"/>
      <c r="E113" s="125"/>
    </row>
    <row r="114" spans="1:5" s="6" customFormat="1" ht="20" x14ac:dyDescent="0.2">
      <c r="A114" s="25"/>
      <c r="B114" s="25"/>
      <c r="C114" s="26"/>
      <c r="D114" s="26"/>
      <c r="E114" s="125"/>
    </row>
    <row r="115" spans="1:5" s="6" customFormat="1" ht="20" x14ac:dyDescent="0.2">
      <c r="A115" s="25"/>
      <c r="B115" s="25"/>
      <c r="C115" s="26"/>
      <c r="D115" s="26"/>
      <c r="E115" s="125"/>
    </row>
    <row r="116" spans="1:5" s="6" customFormat="1" ht="20" x14ac:dyDescent="0.2">
      <c r="A116" s="25"/>
      <c r="B116" s="25"/>
      <c r="C116" s="26"/>
      <c r="D116" s="26"/>
      <c r="E116" s="125"/>
    </row>
    <row r="117" spans="1:5" s="6" customFormat="1" ht="20" x14ac:dyDescent="0.2">
      <c r="A117" s="25"/>
      <c r="B117" s="25"/>
      <c r="C117" s="26"/>
      <c r="D117" s="26"/>
      <c r="E117" s="125"/>
    </row>
    <row r="118" spans="1:5" s="6" customFormat="1" ht="20" x14ac:dyDescent="0.2">
      <c r="A118" s="25"/>
      <c r="B118" s="25"/>
      <c r="C118" s="26"/>
      <c r="D118" s="26"/>
      <c r="E118" s="125"/>
    </row>
    <row r="119" spans="1:5" s="6" customFormat="1" ht="20" x14ac:dyDescent="0.2">
      <c r="A119" s="25"/>
      <c r="B119" s="25"/>
      <c r="C119" s="26"/>
      <c r="D119" s="26"/>
      <c r="E119" s="125"/>
    </row>
    <row r="120" spans="1:5" s="6" customFormat="1" ht="20" x14ac:dyDescent="0.2">
      <c r="A120" s="25"/>
      <c r="B120" s="25"/>
      <c r="C120" s="26"/>
      <c r="D120" s="26"/>
      <c r="E120" s="125"/>
    </row>
    <row r="121" spans="1:5" s="6" customFormat="1" ht="20" x14ac:dyDescent="0.2">
      <c r="A121" s="25"/>
      <c r="B121" s="25"/>
      <c r="C121" s="26"/>
      <c r="D121" s="26"/>
      <c r="E121" s="125"/>
    </row>
    <row r="122" spans="1:5" s="6" customFormat="1" ht="20" x14ac:dyDescent="0.2">
      <c r="A122" s="25"/>
      <c r="B122" s="25"/>
      <c r="C122" s="26"/>
      <c r="D122" s="26"/>
      <c r="E122" s="125"/>
    </row>
    <row r="123" spans="1:5" s="6" customFormat="1" ht="20" x14ac:dyDescent="0.2">
      <c r="A123" s="25"/>
      <c r="B123" s="25"/>
      <c r="C123" s="26"/>
      <c r="D123" s="26"/>
      <c r="E123" s="125"/>
    </row>
    <row r="124" spans="1:5" s="6" customFormat="1" ht="20" x14ac:dyDescent="0.2">
      <c r="A124" s="25"/>
      <c r="B124" s="25"/>
      <c r="C124" s="26"/>
      <c r="D124" s="26"/>
      <c r="E124" s="125"/>
    </row>
    <row r="125" spans="1:5" s="6" customFormat="1" ht="20" x14ac:dyDescent="0.2">
      <c r="A125" s="25"/>
      <c r="B125" s="25"/>
      <c r="C125" s="26"/>
      <c r="D125" s="26"/>
      <c r="E125" s="125"/>
    </row>
    <row r="126" spans="1:5" s="6" customFormat="1" ht="20" x14ac:dyDescent="0.2">
      <c r="A126" s="25"/>
      <c r="B126" s="25"/>
      <c r="C126" s="26"/>
      <c r="D126" s="26"/>
      <c r="E126" s="125"/>
    </row>
    <row r="127" spans="1:5" s="6" customFormat="1" ht="20" x14ac:dyDescent="0.2">
      <c r="A127" s="25"/>
      <c r="B127" s="25"/>
      <c r="C127" s="26"/>
      <c r="D127" s="26"/>
      <c r="E127" s="125"/>
    </row>
    <row r="128" spans="1:5" s="6" customFormat="1" ht="20" x14ac:dyDescent="0.2">
      <c r="A128" s="25"/>
      <c r="B128" s="25"/>
      <c r="C128" s="26"/>
      <c r="D128" s="26"/>
      <c r="E128" s="125"/>
    </row>
    <row r="129" spans="1:5" s="6" customFormat="1" ht="20" x14ac:dyDescent="0.2">
      <c r="A129" s="25"/>
      <c r="B129" s="25"/>
      <c r="C129" s="26"/>
      <c r="D129" s="26"/>
      <c r="E129" s="125"/>
    </row>
    <row r="130" spans="1:5" s="6" customFormat="1" ht="20" x14ac:dyDescent="0.2">
      <c r="A130" s="25"/>
      <c r="B130" s="25"/>
      <c r="C130" s="26"/>
      <c r="D130" s="26"/>
      <c r="E130" s="125"/>
    </row>
    <row r="131" spans="1:5" s="6" customFormat="1" ht="20" x14ac:dyDescent="0.2">
      <c r="A131" s="25"/>
      <c r="B131" s="25"/>
      <c r="C131" s="26"/>
      <c r="D131" s="26"/>
      <c r="E131" s="125"/>
    </row>
    <row r="132" spans="1:5" s="6" customFormat="1" ht="20" x14ac:dyDescent="0.2">
      <c r="A132" s="25"/>
      <c r="B132" s="25"/>
      <c r="C132" s="26"/>
      <c r="D132" s="26"/>
      <c r="E132" s="125"/>
    </row>
    <row r="133" spans="1:5" s="6" customFormat="1" ht="20" x14ac:dyDescent="0.2">
      <c r="A133" s="25"/>
      <c r="B133" s="25"/>
      <c r="C133" s="26"/>
      <c r="D133" s="26"/>
      <c r="E133" s="125"/>
    </row>
    <row r="134" spans="1:5" s="6" customFormat="1" ht="20" x14ac:dyDescent="0.2">
      <c r="A134" s="25"/>
      <c r="B134" s="25"/>
      <c r="C134" s="26"/>
      <c r="D134" s="26"/>
      <c r="E134" s="125"/>
    </row>
    <row r="135" spans="1:5" s="6" customFormat="1" ht="20" x14ac:dyDescent="0.2">
      <c r="A135" s="25"/>
      <c r="B135" s="25"/>
      <c r="C135" s="26"/>
      <c r="D135" s="26"/>
      <c r="E135" s="125"/>
    </row>
    <row r="136" spans="1:5" s="6" customFormat="1" ht="20" x14ac:dyDescent="0.2">
      <c r="A136" s="25"/>
      <c r="B136" s="25"/>
      <c r="C136" s="26"/>
      <c r="D136" s="26"/>
      <c r="E136" s="125"/>
    </row>
    <row r="137" spans="1:5" s="6" customFormat="1" ht="20" x14ac:dyDescent="0.2">
      <c r="A137" s="25"/>
      <c r="B137" s="25"/>
      <c r="C137" s="26"/>
      <c r="D137" s="26"/>
      <c r="E137" s="125"/>
    </row>
    <row r="138" spans="1:5" s="6" customFormat="1" ht="20" x14ac:dyDescent="0.2">
      <c r="A138" s="25"/>
      <c r="B138" s="25"/>
      <c r="C138" s="26"/>
      <c r="D138" s="26"/>
      <c r="E138" s="125"/>
    </row>
    <row r="139" spans="1:5" s="6" customFormat="1" ht="20" x14ac:dyDescent="0.2">
      <c r="A139" s="25"/>
      <c r="B139" s="25"/>
      <c r="C139" s="26"/>
      <c r="D139" s="26"/>
      <c r="E139" s="125"/>
    </row>
    <row r="140" spans="1:5" s="6" customFormat="1" ht="20" x14ac:dyDescent="0.2">
      <c r="A140" s="25"/>
      <c r="B140" s="25"/>
      <c r="C140" s="26"/>
      <c r="D140" s="26"/>
      <c r="E140" s="125"/>
    </row>
    <row r="141" spans="1:5" s="6" customFormat="1" ht="20" x14ac:dyDescent="0.2">
      <c r="A141" s="25"/>
      <c r="B141" s="25"/>
      <c r="C141" s="26"/>
      <c r="D141" s="26"/>
      <c r="E141" s="125"/>
    </row>
    <row r="142" spans="1:5" s="6" customFormat="1" ht="20" x14ac:dyDescent="0.2">
      <c r="A142" s="25"/>
      <c r="B142" s="25"/>
      <c r="C142" s="26"/>
      <c r="D142" s="26"/>
      <c r="E142" s="125"/>
    </row>
    <row r="143" spans="1:5" s="6" customFormat="1" ht="20" x14ac:dyDescent="0.2">
      <c r="A143" s="25"/>
      <c r="B143" s="25"/>
      <c r="C143" s="26"/>
      <c r="D143" s="26"/>
      <c r="E143" s="125"/>
    </row>
    <row r="144" spans="1:5" s="6" customFormat="1" ht="20" x14ac:dyDescent="0.2">
      <c r="A144" s="25"/>
      <c r="B144" s="25"/>
      <c r="C144" s="26"/>
      <c r="D144" s="26"/>
      <c r="E144" s="125"/>
    </row>
    <row r="145" spans="1:5" s="6" customFormat="1" ht="20" x14ac:dyDescent="0.2">
      <c r="A145" s="25"/>
      <c r="B145" s="25"/>
      <c r="C145" s="26"/>
      <c r="D145" s="26"/>
      <c r="E145" s="125"/>
    </row>
    <row r="146" spans="1:5" s="6" customFormat="1" ht="20" x14ac:dyDescent="0.2">
      <c r="A146" s="25"/>
      <c r="B146" s="25"/>
      <c r="C146" s="26"/>
      <c r="D146" s="26"/>
      <c r="E146" s="125"/>
    </row>
    <row r="147" spans="1:5" s="6" customFormat="1" ht="20" x14ac:dyDescent="0.2">
      <c r="A147" s="25"/>
      <c r="B147" s="25"/>
      <c r="C147" s="26"/>
      <c r="D147" s="26"/>
      <c r="E147" s="125"/>
    </row>
    <row r="148" spans="1:5" s="6" customFormat="1" ht="20" x14ac:dyDescent="0.2">
      <c r="A148" s="25"/>
      <c r="B148" s="25"/>
      <c r="C148" s="26"/>
      <c r="D148" s="26"/>
      <c r="E148" s="125"/>
    </row>
    <row r="149" spans="1:5" s="6" customFormat="1" ht="20" x14ac:dyDescent="0.2">
      <c r="A149" s="25"/>
      <c r="B149" s="25"/>
      <c r="C149" s="26"/>
      <c r="D149" s="26"/>
      <c r="E149" s="125"/>
    </row>
    <row r="150" spans="1:5" s="6" customFormat="1" ht="20" x14ac:dyDescent="0.2">
      <c r="A150" s="25"/>
      <c r="B150" s="25"/>
      <c r="C150" s="26"/>
      <c r="D150" s="26"/>
      <c r="E150" s="125"/>
    </row>
    <row r="151" spans="1:5" s="6" customFormat="1" ht="20" x14ac:dyDescent="0.2">
      <c r="A151" s="25"/>
      <c r="B151" s="25"/>
      <c r="C151" s="26"/>
      <c r="D151" s="26"/>
      <c r="E151" s="125"/>
    </row>
    <row r="152" spans="1:5" s="6" customFormat="1" ht="20" x14ac:dyDescent="0.2">
      <c r="A152" s="25"/>
      <c r="B152" s="25"/>
      <c r="C152" s="26"/>
      <c r="D152" s="26"/>
      <c r="E152" s="125"/>
    </row>
    <row r="153" spans="1:5" s="6" customFormat="1" ht="20" x14ac:dyDescent="0.2">
      <c r="A153" s="25"/>
      <c r="B153" s="25"/>
      <c r="C153" s="26"/>
      <c r="D153" s="26"/>
      <c r="E153" s="125"/>
    </row>
    <row r="154" spans="1:5" s="6" customFormat="1" ht="20" x14ac:dyDescent="0.2">
      <c r="A154" s="25"/>
      <c r="B154" s="25"/>
      <c r="C154" s="26"/>
      <c r="D154" s="26"/>
      <c r="E154" s="125"/>
    </row>
    <row r="155" spans="1:5" s="6" customFormat="1" ht="20" x14ac:dyDescent="0.2">
      <c r="A155" s="25"/>
      <c r="B155" s="25"/>
      <c r="C155" s="26"/>
      <c r="D155" s="26"/>
      <c r="E155" s="125"/>
    </row>
    <row r="156" spans="1:5" s="6" customFormat="1" ht="20" x14ac:dyDescent="0.2">
      <c r="A156" s="25"/>
      <c r="B156" s="25"/>
      <c r="C156" s="26"/>
      <c r="D156" s="26"/>
      <c r="E156" s="125"/>
    </row>
    <row r="157" spans="1:5" s="6" customFormat="1" ht="20" x14ac:dyDescent="0.2">
      <c r="A157" s="25"/>
      <c r="B157" s="25"/>
      <c r="C157" s="26"/>
      <c r="D157" s="26"/>
      <c r="E157" s="125"/>
    </row>
    <row r="158" spans="1:5" s="6" customFormat="1" ht="20" x14ac:dyDescent="0.2">
      <c r="A158" s="25"/>
      <c r="B158" s="25"/>
      <c r="C158" s="26"/>
      <c r="D158" s="26"/>
      <c r="E158" s="125"/>
    </row>
    <row r="159" spans="1:5" s="6" customFormat="1" ht="20" x14ac:dyDescent="0.2">
      <c r="A159" s="25"/>
      <c r="B159" s="25"/>
      <c r="C159" s="26"/>
      <c r="D159" s="26"/>
      <c r="E159" s="125"/>
    </row>
    <row r="160" spans="1:5" s="6" customFormat="1" ht="20" x14ac:dyDescent="0.2">
      <c r="A160" s="25"/>
      <c r="B160" s="25"/>
      <c r="C160" s="26"/>
      <c r="D160" s="26"/>
      <c r="E160" s="125"/>
    </row>
    <row r="161" spans="1:5" s="6" customFormat="1" ht="20" x14ac:dyDescent="0.2">
      <c r="A161" s="25"/>
      <c r="B161" s="25"/>
      <c r="C161" s="26"/>
      <c r="D161" s="26"/>
      <c r="E161" s="125"/>
    </row>
    <row r="162" spans="1:5" s="6" customFormat="1" ht="20" x14ac:dyDescent="0.2">
      <c r="A162" s="25"/>
      <c r="B162" s="25"/>
      <c r="C162" s="26"/>
      <c r="D162" s="26"/>
      <c r="E162" s="125"/>
    </row>
    <row r="163" spans="1:5" s="6" customFormat="1" ht="20" x14ac:dyDescent="0.2">
      <c r="A163" s="25"/>
      <c r="B163" s="25"/>
      <c r="C163" s="26"/>
      <c r="D163" s="26"/>
      <c r="E163" s="125"/>
    </row>
    <row r="164" spans="1:5" s="6" customFormat="1" ht="20" x14ac:dyDescent="0.2">
      <c r="A164" s="25"/>
      <c r="B164" s="25"/>
      <c r="C164" s="26"/>
      <c r="D164" s="26"/>
      <c r="E164" s="125"/>
    </row>
    <row r="165" spans="1:5" s="6" customFormat="1" ht="20" x14ac:dyDescent="0.2">
      <c r="A165" s="25"/>
      <c r="B165" s="25"/>
      <c r="C165" s="26"/>
      <c r="D165" s="26"/>
      <c r="E165" s="125"/>
    </row>
    <row r="166" spans="1:5" s="6" customFormat="1" ht="20" x14ac:dyDescent="0.2">
      <c r="A166" s="25"/>
      <c r="B166" s="25"/>
      <c r="C166" s="26"/>
      <c r="D166" s="26"/>
      <c r="E166" s="125"/>
    </row>
    <row r="167" spans="1:5" s="6" customFormat="1" ht="20" x14ac:dyDescent="0.2">
      <c r="A167" s="25"/>
      <c r="B167" s="25"/>
      <c r="C167" s="26"/>
      <c r="D167" s="26"/>
      <c r="E167" s="125"/>
    </row>
    <row r="168" spans="1:5" s="6" customFormat="1" ht="20" x14ac:dyDescent="0.2">
      <c r="A168" s="25"/>
      <c r="B168" s="25"/>
      <c r="C168" s="26"/>
      <c r="D168" s="26"/>
      <c r="E168" s="125"/>
    </row>
    <row r="169" spans="1:5" s="6" customFormat="1" ht="20" x14ac:dyDescent="0.2">
      <c r="A169" s="25"/>
      <c r="B169" s="25"/>
      <c r="C169" s="26"/>
      <c r="D169" s="26"/>
      <c r="E169" s="125"/>
    </row>
    <row r="170" spans="1:5" s="6" customFormat="1" ht="20" x14ac:dyDescent="0.2">
      <c r="A170" s="25"/>
      <c r="B170" s="25"/>
      <c r="C170" s="26"/>
      <c r="D170" s="26"/>
      <c r="E170" s="125"/>
    </row>
    <row r="171" spans="1:5" s="6" customFormat="1" ht="20" x14ac:dyDescent="0.2">
      <c r="A171" s="25"/>
      <c r="B171" s="25"/>
      <c r="C171" s="26"/>
      <c r="D171" s="26"/>
      <c r="E171" s="125"/>
    </row>
    <row r="172" spans="1:5" s="6" customFormat="1" ht="20" x14ac:dyDescent="0.2">
      <c r="A172" s="25"/>
      <c r="B172" s="25"/>
      <c r="C172" s="26"/>
      <c r="D172" s="26"/>
      <c r="E172" s="125"/>
    </row>
    <row r="173" spans="1:5" s="6" customFormat="1" ht="20" x14ac:dyDescent="0.2">
      <c r="A173" s="25"/>
      <c r="B173" s="25"/>
      <c r="C173" s="26"/>
      <c r="D173" s="26"/>
      <c r="E173" s="125"/>
    </row>
    <row r="174" spans="1:5" s="6" customFormat="1" ht="20" x14ac:dyDescent="0.2">
      <c r="A174" s="25"/>
      <c r="B174" s="25"/>
      <c r="C174" s="26"/>
      <c r="D174" s="26"/>
      <c r="E174" s="125"/>
    </row>
    <row r="175" spans="1:5" s="6" customFormat="1" ht="20" x14ac:dyDescent="0.2">
      <c r="A175" s="25"/>
      <c r="B175" s="25"/>
      <c r="C175" s="26"/>
      <c r="D175" s="26"/>
      <c r="E175" s="125"/>
    </row>
    <row r="176" spans="1:5" s="6" customFormat="1" ht="20" x14ac:dyDescent="0.2">
      <c r="A176" s="25"/>
      <c r="B176" s="25"/>
      <c r="C176" s="26"/>
      <c r="D176" s="26"/>
      <c r="E176" s="125"/>
    </row>
    <row r="177" spans="1:5" s="6" customFormat="1" ht="20" x14ac:dyDescent="0.2">
      <c r="A177" s="25"/>
      <c r="B177" s="25"/>
      <c r="C177" s="26"/>
      <c r="D177" s="26"/>
      <c r="E177" s="125"/>
    </row>
    <row r="178" spans="1:5" s="6" customFormat="1" ht="20" x14ac:dyDescent="0.2">
      <c r="A178" s="25"/>
      <c r="B178" s="25"/>
      <c r="C178" s="26"/>
      <c r="D178" s="26"/>
      <c r="E178" s="125"/>
    </row>
    <row r="179" spans="1:5" s="6" customFormat="1" ht="20" x14ac:dyDescent="0.2">
      <c r="A179" s="25"/>
      <c r="B179" s="25"/>
      <c r="C179" s="26"/>
      <c r="D179" s="26"/>
      <c r="E179" s="125"/>
    </row>
    <row r="180" spans="1:5" s="6" customFormat="1" ht="20" x14ac:dyDescent="0.2">
      <c r="A180" s="25"/>
      <c r="B180" s="25"/>
      <c r="C180" s="26"/>
      <c r="D180" s="26"/>
      <c r="E180" s="125"/>
    </row>
    <row r="181" spans="1:5" s="6" customFormat="1" ht="20" x14ac:dyDescent="0.2">
      <c r="A181" s="25"/>
      <c r="B181" s="25"/>
      <c r="C181" s="26"/>
      <c r="D181" s="26"/>
      <c r="E181" s="125"/>
    </row>
    <row r="182" spans="1:5" s="6" customFormat="1" ht="20" x14ac:dyDescent="0.2">
      <c r="A182" s="25"/>
      <c r="B182" s="25"/>
      <c r="C182" s="26"/>
      <c r="D182" s="26"/>
      <c r="E182" s="125"/>
    </row>
    <row r="183" spans="1:5" s="6" customFormat="1" ht="20" x14ac:dyDescent="0.2">
      <c r="A183" s="25"/>
      <c r="B183" s="25"/>
      <c r="C183" s="26"/>
      <c r="D183" s="26"/>
      <c r="E183" s="125"/>
    </row>
    <row r="184" spans="1:5" s="6" customFormat="1" ht="20" x14ac:dyDescent="0.2">
      <c r="A184" s="25"/>
      <c r="B184" s="25"/>
      <c r="C184" s="26"/>
      <c r="D184" s="26"/>
      <c r="E184" s="125"/>
    </row>
    <row r="185" spans="1:5" s="6" customFormat="1" ht="20" x14ac:dyDescent="0.2">
      <c r="A185" s="25"/>
      <c r="B185" s="25"/>
      <c r="C185" s="26"/>
      <c r="D185" s="26"/>
      <c r="E185" s="125"/>
    </row>
    <row r="186" spans="1:5" s="6" customFormat="1" ht="20" x14ac:dyDescent="0.2">
      <c r="A186" s="25"/>
      <c r="B186" s="25"/>
      <c r="C186" s="26"/>
      <c r="D186" s="26"/>
      <c r="E186" s="125"/>
    </row>
    <row r="187" spans="1:5" s="6" customFormat="1" ht="20" x14ac:dyDescent="0.2">
      <c r="A187" s="25"/>
      <c r="B187" s="25"/>
      <c r="C187" s="26"/>
      <c r="D187" s="26"/>
      <c r="E187" s="125"/>
    </row>
    <row r="188" spans="1:5" s="6" customFormat="1" ht="20" x14ac:dyDescent="0.2">
      <c r="A188" s="25"/>
      <c r="B188" s="25"/>
      <c r="C188" s="26"/>
      <c r="D188" s="26"/>
      <c r="E188" s="125"/>
    </row>
    <row r="189" spans="1:5" s="6" customFormat="1" ht="20" x14ac:dyDescent="0.2">
      <c r="A189" s="25"/>
      <c r="B189" s="25"/>
      <c r="C189" s="26"/>
      <c r="D189" s="26"/>
      <c r="E189" s="125"/>
    </row>
    <row r="190" spans="1:5" s="6" customFormat="1" ht="20" x14ac:dyDescent="0.2">
      <c r="A190" s="25"/>
      <c r="B190" s="25"/>
      <c r="C190" s="26"/>
      <c r="D190" s="26"/>
      <c r="E190" s="125"/>
    </row>
    <row r="191" spans="1:5" s="6" customFormat="1" ht="20" x14ac:dyDescent="0.2">
      <c r="A191" s="25"/>
      <c r="B191" s="25"/>
      <c r="C191" s="26"/>
      <c r="D191" s="26"/>
      <c r="E191" s="125"/>
    </row>
    <row r="192" spans="1:5" s="6" customFormat="1" ht="20" x14ac:dyDescent="0.2">
      <c r="A192" s="25"/>
      <c r="B192" s="25"/>
      <c r="C192" s="26"/>
      <c r="D192" s="26"/>
      <c r="E192" s="125"/>
    </row>
    <row r="193" spans="1:5" s="6" customFormat="1" ht="20" x14ac:dyDescent="0.2">
      <c r="A193" s="25"/>
      <c r="B193" s="25"/>
      <c r="C193" s="26"/>
      <c r="D193" s="26"/>
      <c r="E193" s="125"/>
    </row>
    <row r="194" spans="1:5" s="6" customFormat="1" ht="20" x14ac:dyDescent="0.2">
      <c r="A194" s="25"/>
      <c r="B194" s="25"/>
      <c r="C194" s="26"/>
      <c r="D194" s="26"/>
      <c r="E194" s="125"/>
    </row>
    <row r="195" spans="1:5" s="6" customFormat="1" ht="20" x14ac:dyDescent="0.2">
      <c r="A195" s="25"/>
      <c r="B195" s="25"/>
      <c r="C195" s="26"/>
      <c r="D195" s="26"/>
      <c r="E195" s="125"/>
    </row>
    <row r="196" spans="1:5" s="6" customFormat="1" ht="20" x14ac:dyDescent="0.2">
      <c r="A196" s="25"/>
      <c r="B196" s="25"/>
      <c r="C196" s="26"/>
      <c r="D196" s="26"/>
      <c r="E196" s="125"/>
    </row>
    <row r="197" spans="1:5" s="6" customFormat="1" ht="20" x14ac:dyDescent="0.2">
      <c r="A197" s="25"/>
      <c r="B197" s="25"/>
      <c r="C197" s="26"/>
      <c r="D197" s="26"/>
      <c r="E197" s="125"/>
    </row>
    <row r="198" spans="1:5" s="6" customFormat="1" ht="20" x14ac:dyDescent="0.2">
      <c r="A198" s="25"/>
      <c r="B198" s="25"/>
      <c r="C198" s="26"/>
      <c r="D198" s="26"/>
      <c r="E198" s="125"/>
    </row>
    <row r="199" spans="1:5" s="6" customFormat="1" ht="20" x14ac:dyDescent="0.2">
      <c r="A199" s="25"/>
      <c r="B199" s="25"/>
      <c r="C199" s="26"/>
      <c r="D199" s="26"/>
      <c r="E199" s="125"/>
    </row>
    <row r="200" spans="1:5" s="6" customFormat="1" ht="20" x14ac:dyDescent="0.2">
      <c r="A200" s="25"/>
      <c r="B200" s="25"/>
      <c r="C200" s="26"/>
      <c r="D200" s="26"/>
      <c r="E200" s="125"/>
    </row>
    <row r="201" spans="1:5" s="6" customFormat="1" ht="20" x14ac:dyDescent="0.2">
      <c r="A201" s="25"/>
      <c r="B201" s="25"/>
      <c r="C201" s="26"/>
      <c r="D201" s="26"/>
      <c r="E201" s="125"/>
    </row>
    <row r="202" spans="1:5" s="6" customFormat="1" ht="20" x14ac:dyDescent="0.2">
      <c r="A202" s="25"/>
      <c r="B202" s="25"/>
      <c r="C202" s="26"/>
      <c r="D202" s="26"/>
      <c r="E202" s="125"/>
    </row>
    <row r="203" spans="1:5" s="6" customFormat="1" ht="20" x14ac:dyDescent="0.2">
      <c r="A203" s="25"/>
      <c r="B203" s="25"/>
      <c r="C203" s="26"/>
      <c r="D203" s="26"/>
      <c r="E203" s="125"/>
    </row>
    <row r="204" spans="1:5" s="6" customFormat="1" ht="20" x14ac:dyDescent="0.2">
      <c r="A204" s="25"/>
      <c r="B204" s="25"/>
      <c r="C204" s="26"/>
      <c r="D204" s="26"/>
      <c r="E204" s="125"/>
    </row>
    <row r="205" spans="1:5" s="6" customFormat="1" ht="20" x14ac:dyDescent="0.2">
      <c r="A205" s="25"/>
      <c r="B205" s="25"/>
      <c r="C205" s="26"/>
      <c r="D205" s="26"/>
      <c r="E205" s="125"/>
    </row>
    <row r="206" spans="1:5" s="6" customFormat="1" ht="20" x14ac:dyDescent="0.2">
      <c r="A206" s="25"/>
      <c r="B206" s="25"/>
      <c r="C206" s="26"/>
      <c r="D206" s="26"/>
      <c r="E206" s="125"/>
    </row>
    <row r="207" spans="1:5" s="6" customFormat="1" ht="20" x14ac:dyDescent="0.2">
      <c r="A207" s="25"/>
      <c r="B207" s="25"/>
      <c r="C207" s="26"/>
      <c r="D207" s="26"/>
      <c r="E207" s="125"/>
    </row>
    <row r="208" spans="1:5" s="6" customFormat="1" ht="20" x14ac:dyDescent="0.2">
      <c r="A208" s="25"/>
      <c r="B208" s="25"/>
      <c r="C208" s="26"/>
      <c r="D208" s="26"/>
      <c r="E208" s="125"/>
    </row>
    <row r="209" spans="1:5" s="6" customFormat="1" ht="20" x14ac:dyDescent="0.2">
      <c r="A209" s="25"/>
      <c r="B209" s="25"/>
      <c r="C209" s="26"/>
      <c r="D209" s="26"/>
      <c r="E209" s="125"/>
    </row>
    <row r="210" spans="1:5" s="6" customFormat="1" ht="20" x14ac:dyDescent="0.2">
      <c r="A210" s="25"/>
      <c r="B210" s="25"/>
      <c r="C210" s="26"/>
      <c r="D210" s="26"/>
      <c r="E210" s="125"/>
    </row>
    <row r="211" spans="1:5" s="6" customFormat="1" ht="20" x14ac:dyDescent="0.2">
      <c r="A211" s="25"/>
      <c r="B211" s="25"/>
      <c r="C211" s="26"/>
      <c r="D211" s="26"/>
      <c r="E211" s="125"/>
    </row>
    <row r="212" spans="1:5" s="6" customFormat="1" ht="20" x14ac:dyDescent="0.2">
      <c r="A212" s="25"/>
      <c r="B212" s="25"/>
      <c r="C212" s="26"/>
      <c r="D212" s="26"/>
      <c r="E212" s="125"/>
    </row>
    <row r="213" spans="1:5" s="6" customFormat="1" ht="20" x14ac:dyDescent="0.2">
      <c r="A213" s="25"/>
      <c r="B213" s="25"/>
      <c r="C213" s="26"/>
      <c r="D213" s="26"/>
      <c r="E213" s="125"/>
    </row>
    <row r="214" spans="1:5" s="6" customFormat="1" ht="20" x14ac:dyDescent="0.2">
      <c r="A214" s="25"/>
      <c r="B214" s="25"/>
      <c r="C214" s="26"/>
      <c r="D214" s="26"/>
      <c r="E214" s="125"/>
    </row>
    <row r="215" spans="1:5" s="6" customFormat="1" ht="20" x14ac:dyDescent="0.2">
      <c r="A215" s="25"/>
      <c r="B215" s="25"/>
      <c r="C215" s="26"/>
      <c r="D215" s="26"/>
      <c r="E215" s="125"/>
    </row>
    <row r="216" spans="1:5" s="6" customFormat="1" ht="20" x14ac:dyDescent="0.2">
      <c r="A216" s="25"/>
      <c r="B216" s="25"/>
      <c r="C216" s="26"/>
      <c r="D216" s="26"/>
      <c r="E216" s="125"/>
    </row>
    <row r="217" spans="1:5" s="6" customFormat="1" ht="20" x14ac:dyDescent="0.2">
      <c r="A217" s="25"/>
      <c r="B217" s="25"/>
      <c r="C217" s="26"/>
      <c r="D217" s="26"/>
      <c r="E217" s="125"/>
    </row>
    <row r="218" spans="1:5" s="6" customFormat="1" ht="20" x14ac:dyDescent="0.2">
      <c r="A218" s="25"/>
      <c r="B218" s="25"/>
      <c r="C218" s="26"/>
      <c r="D218" s="26"/>
      <c r="E218" s="125"/>
    </row>
    <row r="219" spans="1:5" s="6" customFormat="1" ht="20" x14ac:dyDescent="0.2">
      <c r="A219" s="25"/>
      <c r="B219" s="25"/>
      <c r="C219" s="26"/>
      <c r="D219" s="26"/>
      <c r="E219" s="125"/>
    </row>
    <row r="220" spans="1:5" s="6" customFormat="1" ht="20" x14ac:dyDescent="0.2">
      <c r="A220" s="25"/>
      <c r="B220" s="25"/>
      <c r="C220" s="26"/>
      <c r="D220" s="26"/>
      <c r="E220" s="125"/>
    </row>
    <row r="221" spans="1:5" s="6" customFormat="1" ht="20" x14ac:dyDescent="0.2">
      <c r="A221" s="25"/>
      <c r="B221" s="25"/>
      <c r="C221" s="26"/>
      <c r="D221" s="26"/>
      <c r="E221" s="125"/>
    </row>
    <row r="222" spans="1:5" s="6" customFormat="1" ht="20" x14ac:dyDescent="0.2">
      <c r="A222" s="25"/>
      <c r="B222" s="25"/>
      <c r="C222" s="26"/>
      <c r="D222" s="26"/>
      <c r="E222" s="125"/>
    </row>
    <row r="223" spans="1:5" s="6" customFormat="1" ht="20" x14ac:dyDescent="0.2">
      <c r="A223" s="25"/>
      <c r="B223" s="25"/>
      <c r="C223" s="26"/>
      <c r="D223" s="26"/>
      <c r="E223" s="125"/>
    </row>
    <row r="224" spans="1:5" s="6" customFormat="1" ht="20" x14ac:dyDescent="0.2">
      <c r="A224" s="25"/>
      <c r="B224" s="25"/>
      <c r="C224" s="26"/>
      <c r="D224" s="26"/>
      <c r="E224" s="125"/>
    </row>
    <row r="225" spans="1:7" s="6" customFormat="1" ht="20" x14ac:dyDescent="0.2">
      <c r="A225" s="25"/>
      <c r="B225" s="25"/>
      <c r="C225" s="26"/>
      <c r="D225" s="26"/>
      <c r="E225" s="125"/>
    </row>
    <row r="226" spans="1:7" s="6" customFormat="1" ht="20" x14ac:dyDescent="0.2">
      <c r="A226" s="25"/>
      <c r="B226" s="25"/>
      <c r="C226" s="26"/>
      <c r="D226" s="26"/>
      <c r="E226" s="125"/>
    </row>
    <row r="227" spans="1:7" s="6" customFormat="1" ht="20" x14ac:dyDescent="0.2">
      <c r="A227" s="25"/>
      <c r="B227" s="25"/>
      <c r="C227" s="26"/>
      <c r="D227" s="26"/>
      <c r="E227" s="125"/>
    </row>
    <row r="228" spans="1:7" s="6" customFormat="1" ht="20" x14ac:dyDescent="0.2">
      <c r="A228" s="25"/>
      <c r="B228" s="25"/>
      <c r="C228" s="26"/>
      <c r="D228" s="26"/>
      <c r="E228" s="125"/>
    </row>
    <row r="229" spans="1:7" s="6" customFormat="1" ht="20" x14ac:dyDescent="0.2">
      <c r="A229" s="25"/>
      <c r="B229" s="25"/>
      <c r="C229" s="26"/>
      <c r="D229" s="26"/>
      <c r="E229" s="125"/>
    </row>
    <row r="230" spans="1:7" s="6" customFormat="1" ht="20" x14ac:dyDescent="0.2">
      <c r="A230" s="25"/>
      <c r="B230" s="25"/>
      <c r="C230" s="26"/>
      <c r="D230" s="26"/>
      <c r="E230" s="125"/>
    </row>
    <row r="231" spans="1:7" ht="20" x14ac:dyDescent="0.2">
      <c r="A231" s="25"/>
      <c r="B231" s="28"/>
      <c r="C231" s="29"/>
      <c r="D231" s="29"/>
    </row>
    <row r="232" spans="1:7" ht="20" x14ac:dyDescent="0.2">
      <c r="A232" s="25"/>
      <c r="B232" s="28"/>
      <c r="C232" s="29"/>
      <c r="D232" s="29"/>
    </row>
    <row r="233" spans="1:7" ht="20" x14ac:dyDescent="0.2">
      <c r="A233" s="25"/>
      <c r="B233" s="28"/>
      <c r="C233" s="29"/>
      <c r="D233" s="29"/>
    </row>
    <row r="234" spans="1:7" ht="20" x14ac:dyDescent="0.2">
      <c r="A234" s="25"/>
      <c r="B234" s="28"/>
      <c r="C234" s="29"/>
      <c r="D234" s="29"/>
    </row>
    <row r="235" spans="1:7" ht="20" x14ac:dyDescent="0.2">
      <c r="A235" s="25"/>
      <c r="B235" s="28"/>
      <c r="C235" s="29"/>
      <c r="D235" s="29"/>
    </row>
    <row r="236" spans="1:7" x14ac:dyDescent="0.2">
      <c r="A236" s="6"/>
      <c r="B236" s="28"/>
      <c r="C236" s="28"/>
      <c r="D236" s="28"/>
    </row>
    <row r="237" spans="1:7" ht="20" x14ac:dyDescent="0.2">
      <c r="A237" s="6"/>
      <c r="B237" s="30" t="s">
        <v>456</v>
      </c>
      <c r="C237" s="30" t="s">
        <v>457</v>
      </c>
      <c r="D237" t="s">
        <v>456</v>
      </c>
      <c r="E237" s="120" t="s">
        <v>457</v>
      </c>
    </row>
    <row r="238" spans="1:7" ht="21" x14ac:dyDescent="0.25">
      <c r="A238" s="6"/>
      <c r="B238" s="31" t="s">
        <v>458</v>
      </c>
      <c r="C238" s="31" t="s">
        <v>459</v>
      </c>
      <c r="D238" t="s">
        <v>458</v>
      </c>
      <c r="F238" t="s">
        <v>458</v>
      </c>
      <c r="G238" t="e">
        <f>IF(NOT(ISERROR(MATCH(F238,_xlfn.ANCHORARRAY(B249),0))),#REF!&amp;"Por favor no seleccionar los criterios de impacto",F238)</f>
        <v>#REF!</v>
      </c>
    </row>
    <row r="239" spans="1:7" ht="21" x14ac:dyDescent="0.25">
      <c r="A239" s="6"/>
      <c r="B239" s="31" t="s">
        <v>458</v>
      </c>
      <c r="C239" s="31" t="s">
        <v>414</v>
      </c>
      <c r="E239" s="120" t="s">
        <v>459</v>
      </c>
    </row>
    <row r="240" spans="1:7" ht="21" x14ac:dyDescent="0.25">
      <c r="A240" s="6"/>
      <c r="B240" s="31" t="s">
        <v>458</v>
      </c>
      <c r="C240" s="31" t="s">
        <v>418</v>
      </c>
      <c r="E240" s="120" t="s">
        <v>414</v>
      </c>
    </row>
    <row r="241" spans="1:5" ht="21" x14ac:dyDescent="0.25">
      <c r="A241" s="6"/>
      <c r="B241" s="31" t="s">
        <v>458</v>
      </c>
      <c r="C241" s="31" t="s">
        <v>422</v>
      </c>
      <c r="E241" s="120" t="s">
        <v>418</v>
      </c>
    </row>
    <row r="242" spans="1:5" ht="21" x14ac:dyDescent="0.25">
      <c r="A242" s="6"/>
      <c r="B242" s="31" t="s">
        <v>458</v>
      </c>
      <c r="C242" s="31" t="s">
        <v>425</v>
      </c>
      <c r="E242" s="120" t="s">
        <v>422</v>
      </c>
    </row>
    <row r="243" spans="1:5" ht="21" x14ac:dyDescent="0.25">
      <c r="A243" s="6"/>
      <c r="B243" s="31" t="s">
        <v>408</v>
      </c>
      <c r="C243" s="31" t="s">
        <v>412</v>
      </c>
      <c r="E243" s="120" t="s">
        <v>425</v>
      </c>
    </row>
    <row r="244" spans="1:5" ht="21" x14ac:dyDescent="0.25">
      <c r="A244" s="6"/>
      <c r="B244" s="31" t="s">
        <v>408</v>
      </c>
      <c r="C244" s="31" t="s">
        <v>460</v>
      </c>
      <c r="D244" t="s">
        <v>408</v>
      </c>
    </row>
    <row r="245" spans="1:5" ht="21" x14ac:dyDescent="0.25">
      <c r="A245" s="6"/>
      <c r="B245" s="31" t="s">
        <v>408</v>
      </c>
      <c r="C245" s="31" t="s">
        <v>419</v>
      </c>
      <c r="E245" s="120" t="s">
        <v>412</v>
      </c>
    </row>
    <row r="246" spans="1:5" ht="21" x14ac:dyDescent="0.25">
      <c r="A246" s="6"/>
      <c r="B246" s="31" t="s">
        <v>408</v>
      </c>
      <c r="C246" s="31" t="s">
        <v>461</v>
      </c>
      <c r="E246" s="120" t="s">
        <v>460</v>
      </c>
    </row>
    <row r="247" spans="1:5" ht="21" x14ac:dyDescent="0.25">
      <c r="A247" s="6"/>
      <c r="B247" s="31" t="s">
        <v>408</v>
      </c>
      <c r="C247" s="31" t="s">
        <v>274</v>
      </c>
      <c r="E247" s="120" t="s">
        <v>419</v>
      </c>
    </row>
    <row r="248" spans="1:5" x14ac:dyDescent="0.2">
      <c r="A248" s="6"/>
      <c r="B248" s="32"/>
      <c r="C248" s="32"/>
      <c r="E248" s="120" t="s">
        <v>461</v>
      </c>
    </row>
    <row r="249" spans="1:5" x14ac:dyDescent="0.2">
      <c r="A249" s="6"/>
      <c r="B249" s="32" t="str" cm="1">
        <f t="array" ref="B249:B251">_xlfn.UNIQUE(Tabla1[[#All],[Criterios]])</f>
        <v>Criterios</v>
      </c>
      <c r="C249" s="32"/>
      <c r="E249" s="120" t="s">
        <v>274</v>
      </c>
    </row>
    <row r="250" spans="1:5" x14ac:dyDescent="0.2">
      <c r="A250" s="6"/>
      <c r="B250" s="32" t="str">
        <v>Afectación Económica o presupuestal</v>
      </c>
      <c r="C250" s="32"/>
    </row>
    <row r="251" spans="1:5" x14ac:dyDescent="0.2">
      <c r="B251" s="32" t="str">
        <v>Pérdida Reputacional</v>
      </c>
      <c r="C251" s="32"/>
    </row>
    <row r="252" spans="1:5" x14ac:dyDescent="0.2">
      <c r="B252" s="33"/>
      <c r="C252" s="33"/>
    </row>
    <row r="253" spans="1:5" x14ac:dyDescent="0.2">
      <c r="B253" s="33"/>
      <c r="C253" s="33"/>
    </row>
    <row r="254" spans="1:5" x14ac:dyDescent="0.2">
      <c r="B254" s="33"/>
      <c r="C254" s="33"/>
    </row>
    <row r="255" spans="1:5" x14ac:dyDescent="0.2">
      <c r="B255" s="33"/>
      <c r="C255" s="33"/>
      <c r="D255" s="33"/>
    </row>
    <row r="256" spans="1:5" x14ac:dyDescent="0.2">
      <c r="B256" s="33"/>
      <c r="C256" s="33"/>
      <c r="D256" s="33"/>
    </row>
    <row r="257" spans="2:4" x14ac:dyDescent="0.2">
      <c r="B257" s="33"/>
      <c r="C257" s="33"/>
      <c r="D257" s="33"/>
    </row>
    <row r="258" spans="2:4" x14ac:dyDescent="0.2">
      <c r="B258" s="33"/>
      <c r="C258" s="33"/>
      <c r="D258" s="33"/>
    </row>
    <row r="259" spans="2:4" x14ac:dyDescent="0.2">
      <c r="B259" s="33"/>
      <c r="C259" s="33"/>
      <c r="D259" s="33"/>
    </row>
    <row r="260" spans="2:4" x14ac:dyDescent="0.2">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5" defaultRowHeight="15" x14ac:dyDescent="0.2"/>
  <cols>
    <col min="2" max="2" width="25.5" customWidth="1"/>
    <col min="6" max="6" width="27.5" customWidth="1"/>
    <col min="7" max="7" width="24.6640625" style="122" customWidth="1"/>
    <col min="8" max="8" width="11.5" style="122"/>
    <col min="9" max="9" width="18.33203125" style="122" customWidth="1"/>
    <col min="10" max="12" width="11.5" style="122"/>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22" t="s">
        <v>230</v>
      </c>
      <c r="H1" s="122" t="s">
        <v>223</v>
      </c>
    </row>
    <row r="4" spans="2:26" x14ac:dyDescent="0.2">
      <c r="B4" t="s">
        <v>462</v>
      </c>
      <c r="C4" t="s">
        <v>463</v>
      </c>
      <c r="F4" t="s">
        <v>251</v>
      </c>
      <c r="G4" s="121" t="s">
        <v>464</v>
      </c>
      <c r="H4" s="121">
        <v>0.2</v>
      </c>
      <c r="I4" s="121"/>
      <c r="K4" s="121"/>
      <c r="Q4" t="s">
        <v>465</v>
      </c>
      <c r="R4" s="121">
        <v>0.5</v>
      </c>
      <c r="S4" s="122" t="s">
        <v>398</v>
      </c>
      <c r="T4" s="121">
        <v>0.3</v>
      </c>
      <c r="U4" s="122" t="s">
        <v>413</v>
      </c>
      <c r="V4" s="121">
        <v>0.4</v>
      </c>
      <c r="W4" s="122" t="s">
        <v>416</v>
      </c>
    </row>
    <row r="5" spans="2:26" x14ac:dyDescent="0.2">
      <c r="B5" t="s">
        <v>466</v>
      </c>
      <c r="C5" t="s">
        <v>463</v>
      </c>
      <c r="F5" t="s">
        <v>267</v>
      </c>
      <c r="G5" s="121" t="s">
        <v>464</v>
      </c>
      <c r="H5" s="121">
        <v>0.2</v>
      </c>
      <c r="I5" s="121"/>
      <c r="K5" s="121"/>
      <c r="Q5" t="s">
        <v>467</v>
      </c>
      <c r="R5" s="121">
        <v>0.45</v>
      </c>
      <c r="S5" s="122" t="s">
        <v>398</v>
      </c>
      <c r="T5" s="121">
        <v>0.36</v>
      </c>
      <c r="U5" s="122" t="s">
        <v>413</v>
      </c>
      <c r="V5" s="121">
        <v>0.4</v>
      </c>
      <c r="W5" s="122" t="s">
        <v>416</v>
      </c>
    </row>
    <row r="6" spans="2:26" x14ac:dyDescent="0.2">
      <c r="B6" t="s">
        <v>468</v>
      </c>
      <c r="C6" t="s">
        <v>416</v>
      </c>
      <c r="F6" t="s">
        <v>281</v>
      </c>
      <c r="G6" s="121" t="s">
        <v>400</v>
      </c>
      <c r="H6" s="121">
        <v>0.6</v>
      </c>
      <c r="I6" s="121" t="s">
        <v>469</v>
      </c>
      <c r="K6" s="121"/>
      <c r="Q6" t="s">
        <v>470</v>
      </c>
      <c r="R6" s="121">
        <v>0.4</v>
      </c>
      <c r="S6" s="122" t="s">
        <v>398</v>
      </c>
      <c r="T6" s="121">
        <v>0.36</v>
      </c>
      <c r="U6" s="122" t="s">
        <v>413</v>
      </c>
      <c r="V6" s="121">
        <v>0.4</v>
      </c>
      <c r="W6" s="122" t="s">
        <v>416</v>
      </c>
    </row>
    <row r="7" spans="2:26" x14ac:dyDescent="0.2">
      <c r="B7" t="s">
        <v>471</v>
      </c>
      <c r="C7" t="s">
        <v>472</v>
      </c>
      <c r="G7" s="121"/>
      <c r="I7" s="121"/>
      <c r="K7" s="121"/>
      <c r="Q7" t="s">
        <v>473</v>
      </c>
      <c r="R7" s="121">
        <v>0.35</v>
      </c>
      <c r="S7" s="122" t="s">
        <v>400</v>
      </c>
      <c r="T7" s="121">
        <v>0.42</v>
      </c>
      <c r="U7" s="122" t="s">
        <v>413</v>
      </c>
      <c r="V7" s="121">
        <v>0.4</v>
      </c>
      <c r="W7" s="122" t="s">
        <v>416</v>
      </c>
    </row>
    <row r="8" spans="2:26" x14ac:dyDescent="0.2">
      <c r="B8" t="s">
        <v>474</v>
      </c>
      <c r="C8" t="s">
        <v>475</v>
      </c>
      <c r="G8" s="121"/>
      <c r="I8" s="121"/>
      <c r="K8" s="121"/>
      <c r="Q8" t="s">
        <v>476</v>
      </c>
      <c r="R8" s="121">
        <v>0.35</v>
      </c>
      <c r="S8" s="122" t="s">
        <v>400</v>
      </c>
      <c r="T8" s="121">
        <v>0.6</v>
      </c>
      <c r="U8" s="122" t="s">
        <v>413</v>
      </c>
      <c r="V8" s="121">
        <v>0.26</v>
      </c>
      <c r="W8" s="122" t="s">
        <v>416</v>
      </c>
    </row>
    <row r="9" spans="2:26" x14ac:dyDescent="0.2">
      <c r="B9" t="s">
        <v>477</v>
      </c>
      <c r="C9" t="s">
        <v>463</v>
      </c>
      <c r="G9" s="121"/>
      <c r="I9" s="121"/>
      <c r="K9" s="121"/>
      <c r="Q9" t="s">
        <v>478</v>
      </c>
      <c r="R9" s="121">
        <v>0.3</v>
      </c>
      <c r="S9" s="122" t="s">
        <v>400</v>
      </c>
      <c r="T9" s="121">
        <v>0.6</v>
      </c>
      <c r="U9" s="122" t="s">
        <v>413</v>
      </c>
      <c r="V9" s="121">
        <v>0.3</v>
      </c>
      <c r="W9" s="122" t="s">
        <v>416</v>
      </c>
    </row>
    <row r="10" spans="2:26" x14ac:dyDescent="0.2">
      <c r="B10" t="s">
        <v>479</v>
      </c>
      <c r="C10" t="s">
        <v>416</v>
      </c>
    </row>
    <row r="11" spans="2:26" x14ac:dyDescent="0.2">
      <c r="B11" t="s">
        <v>480</v>
      </c>
      <c r="C11" t="s">
        <v>416</v>
      </c>
      <c r="F11" t="s">
        <v>462</v>
      </c>
      <c r="G11" s="122" t="s">
        <v>396</v>
      </c>
      <c r="H11" s="121">
        <v>0.1</v>
      </c>
      <c r="I11" s="122" t="s">
        <v>464</v>
      </c>
      <c r="J11" s="121">
        <v>0.2</v>
      </c>
      <c r="K11" s="122" t="s">
        <v>463</v>
      </c>
    </row>
    <row r="12" spans="2:26" x14ac:dyDescent="0.2">
      <c r="B12" t="s">
        <v>481</v>
      </c>
      <c r="C12" t="s">
        <v>472</v>
      </c>
      <c r="F12" t="s">
        <v>466</v>
      </c>
      <c r="G12" s="122" t="s">
        <v>396</v>
      </c>
      <c r="H12" s="121">
        <v>0.1</v>
      </c>
      <c r="I12" s="122" t="s">
        <v>413</v>
      </c>
      <c r="J12" s="121">
        <v>0.4</v>
      </c>
      <c r="K12" s="122" t="s">
        <v>463</v>
      </c>
      <c r="Q12" t="s">
        <v>222</v>
      </c>
      <c r="R12" t="s">
        <v>482</v>
      </c>
      <c r="S12" s="122" t="s">
        <v>173</v>
      </c>
      <c r="T12" t="s">
        <v>236</v>
      </c>
      <c r="U12" s="122" t="s">
        <v>237</v>
      </c>
      <c r="V12" t="s">
        <v>242</v>
      </c>
      <c r="W12" s="122" t="s">
        <v>223</v>
      </c>
      <c r="X12" t="s">
        <v>230</v>
      </c>
      <c r="Y12" s="122" t="s">
        <v>223</v>
      </c>
      <c r="Z12" t="s">
        <v>483</v>
      </c>
    </row>
    <row r="13" spans="2:26" x14ac:dyDescent="0.2">
      <c r="B13" t="s">
        <v>484</v>
      </c>
      <c r="C13" t="s">
        <v>475</v>
      </c>
      <c r="F13" t="s">
        <v>468</v>
      </c>
      <c r="G13" s="122" t="s">
        <v>396</v>
      </c>
      <c r="H13" s="121">
        <v>0.1</v>
      </c>
      <c r="I13" s="122" t="s">
        <v>416</v>
      </c>
      <c r="J13" s="121">
        <v>0.6</v>
      </c>
      <c r="K13" s="122" t="s">
        <v>416</v>
      </c>
      <c r="Q13" t="s">
        <v>396</v>
      </c>
      <c r="R13" t="s">
        <v>464</v>
      </c>
      <c r="S13" t="s">
        <v>463</v>
      </c>
      <c r="T13" t="s">
        <v>251</v>
      </c>
      <c r="U13" t="s">
        <v>262</v>
      </c>
      <c r="V13" t="s">
        <v>396</v>
      </c>
      <c r="W13" s="120">
        <v>0.1</v>
      </c>
      <c r="X13" t="s">
        <v>464</v>
      </c>
      <c r="Y13" s="120">
        <v>0.2</v>
      </c>
      <c r="Z13" t="s">
        <v>463</v>
      </c>
    </row>
    <row r="14" spans="2:26" x14ac:dyDescent="0.2">
      <c r="B14" t="s">
        <v>485</v>
      </c>
      <c r="C14" t="s">
        <v>416</v>
      </c>
      <c r="F14" t="s">
        <v>471</v>
      </c>
      <c r="G14" s="122" t="s">
        <v>396</v>
      </c>
      <c r="H14" s="121">
        <v>0.1</v>
      </c>
      <c r="I14" s="122" t="s">
        <v>420</v>
      </c>
      <c r="J14" s="121">
        <v>0.8</v>
      </c>
      <c r="K14" s="122" t="s">
        <v>486</v>
      </c>
      <c r="Q14" t="s">
        <v>396</v>
      </c>
      <c r="R14" t="s">
        <v>413</v>
      </c>
      <c r="S14" t="s">
        <v>463</v>
      </c>
      <c r="T14" t="s">
        <v>251</v>
      </c>
      <c r="U14" t="s">
        <v>262</v>
      </c>
      <c r="V14" t="s">
        <v>396</v>
      </c>
      <c r="W14" s="120">
        <v>0.1</v>
      </c>
      <c r="X14" t="s">
        <v>413</v>
      </c>
      <c r="Y14" s="120">
        <v>0.4</v>
      </c>
      <c r="Z14" t="s">
        <v>463</v>
      </c>
    </row>
    <row r="15" spans="2:26" x14ac:dyDescent="0.2">
      <c r="B15" t="s">
        <v>487</v>
      </c>
      <c r="C15" t="s">
        <v>416</v>
      </c>
      <c r="F15" t="s">
        <v>474</v>
      </c>
      <c r="G15" s="122" t="s">
        <v>396</v>
      </c>
      <c r="H15" s="121">
        <v>0.1</v>
      </c>
      <c r="I15" s="122" t="s">
        <v>423</v>
      </c>
      <c r="J15" s="121">
        <v>1</v>
      </c>
      <c r="K15" s="122" t="s">
        <v>475</v>
      </c>
      <c r="Q15" t="s">
        <v>396</v>
      </c>
      <c r="R15" t="s">
        <v>416</v>
      </c>
      <c r="S15" t="s">
        <v>416</v>
      </c>
      <c r="T15" t="s">
        <v>251</v>
      </c>
      <c r="U15" t="s">
        <v>262</v>
      </c>
      <c r="V15" t="s">
        <v>396</v>
      </c>
      <c r="W15" s="120">
        <v>0.1</v>
      </c>
      <c r="X15" t="s">
        <v>416</v>
      </c>
      <c r="Y15" s="120">
        <v>0.6</v>
      </c>
      <c r="Z15" t="s">
        <v>416</v>
      </c>
    </row>
    <row r="16" spans="2:26" x14ac:dyDescent="0.2">
      <c r="B16" t="s">
        <v>488</v>
      </c>
      <c r="C16" t="s">
        <v>416</v>
      </c>
      <c r="F16" t="s">
        <v>477</v>
      </c>
      <c r="G16" s="122" t="s">
        <v>396</v>
      </c>
      <c r="H16" s="121">
        <v>0.2</v>
      </c>
      <c r="I16" s="122" t="s">
        <v>464</v>
      </c>
      <c r="J16" s="121">
        <v>0.2</v>
      </c>
      <c r="K16" s="122" t="s">
        <v>463</v>
      </c>
      <c r="T16" t="s">
        <v>251</v>
      </c>
      <c r="U16" t="s">
        <v>262</v>
      </c>
    </row>
    <row r="17" spans="2:21" x14ac:dyDescent="0.2">
      <c r="B17" t="s">
        <v>489</v>
      </c>
      <c r="C17" t="s">
        <v>472</v>
      </c>
      <c r="F17" t="s">
        <v>479</v>
      </c>
      <c r="G17" s="122" t="s">
        <v>396</v>
      </c>
      <c r="H17" s="121">
        <v>0.2</v>
      </c>
      <c r="I17" s="122" t="s">
        <v>413</v>
      </c>
      <c r="J17" s="121">
        <v>0.4</v>
      </c>
      <c r="K17" s="122" t="s">
        <v>463</v>
      </c>
      <c r="R17" s="121">
        <v>0.5</v>
      </c>
      <c r="S17" s="120">
        <v>0.5</v>
      </c>
      <c r="T17" t="s">
        <v>251</v>
      </c>
      <c r="U17" t="s">
        <v>262</v>
      </c>
    </row>
    <row r="18" spans="2:21" x14ac:dyDescent="0.2">
      <c r="B18" t="s">
        <v>490</v>
      </c>
      <c r="C18" t="s">
        <v>475</v>
      </c>
      <c r="F18" t="s">
        <v>480</v>
      </c>
      <c r="G18" s="122" t="s">
        <v>396</v>
      </c>
      <c r="H18" s="121">
        <v>0.2</v>
      </c>
      <c r="I18" s="122" t="s">
        <v>416</v>
      </c>
      <c r="J18" s="121">
        <v>0.6</v>
      </c>
      <c r="K18" s="122" t="s">
        <v>416</v>
      </c>
      <c r="R18" s="121">
        <v>0.45</v>
      </c>
      <c r="S18" s="120">
        <v>0.35</v>
      </c>
      <c r="T18" t="s">
        <v>251</v>
      </c>
      <c r="U18" t="s">
        <v>262</v>
      </c>
    </row>
    <row r="19" spans="2:21" x14ac:dyDescent="0.2">
      <c r="B19" t="s">
        <v>491</v>
      </c>
      <c r="C19" t="s">
        <v>416</v>
      </c>
      <c r="F19" t="s">
        <v>481</v>
      </c>
      <c r="G19" s="122" t="s">
        <v>396</v>
      </c>
      <c r="H19" s="121">
        <v>0.2</v>
      </c>
      <c r="I19" s="122" t="s">
        <v>420</v>
      </c>
      <c r="J19" s="121">
        <v>0.8</v>
      </c>
      <c r="K19" s="122" t="s">
        <v>486</v>
      </c>
      <c r="R19" s="121">
        <v>0.4</v>
      </c>
      <c r="T19" t="s">
        <v>251</v>
      </c>
      <c r="U19" t="s">
        <v>262</v>
      </c>
    </row>
    <row r="20" spans="2:21" x14ac:dyDescent="0.2">
      <c r="B20" t="s">
        <v>492</v>
      </c>
      <c r="C20" t="s">
        <v>416</v>
      </c>
      <c r="F20" t="s">
        <v>484</v>
      </c>
      <c r="G20" s="122" t="s">
        <v>396</v>
      </c>
      <c r="H20" s="121">
        <v>0.2</v>
      </c>
      <c r="I20" s="122" t="s">
        <v>423</v>
      </c>
      <c r="J20" s="121">
        <v>1</v>
      </c>
      <c r="K20" s="122" t="s">
        <v>475</v>
      </c>
      <c r="R20" s="121">
        <v>0.35</v>
      </c>
      <c r="T20" t="s">
        <v>251</v>
      </c>
      <c r="U20" t="s">
        <v>262</v>
      </c>
    </row>
    <row r="21" spans="2:21" x14ac:dyDescent="0.2">
      <c r="B21" t="s">
        <v>493</v>
      </c>
      <c r="C21" t="s">
        <v>472</v>
      </c>
      <c r="F21" t="s">
        <v>485</v>
      </c>
      <c r="G21" s="122" t="s">
        <v>398</v>
      </c>
      <c r="H21" s="121">
        <v>0.3</v>
      </c>
      <c r="I21" s="122" t="s">
        <v>464</v>
      </c>
      <c r="J21" s="121">
        <v>0.2</v>
      </c>
      <c r="K21" s="122" t="s">
        <v>463</v>
      </c>
      <c r="R21" s="121">
        <v>0.35</v>
      </c>
      <c r="T21" t="s">
        <v>251</v>
      </c>
      <c r="U21" t="s">
        <v>262</v>
      </c>
    </row>
    <row r="22" spans="2:21" x14ac:dyDescent="0.2">
      <c r="B22" t="s">
        <v>494</v>
      </c>
      <c r="C22" t="s">
        <v>472</v>
      </c>
      <c r="F22" t="s">
        <v>487</v>
      </c>
      <c r="G22" s="122" t="s">
        <v>398</v>
      </c>
      <c r="H22" s="121">
        <v>0.3</v>
      </c>
      <c r="I22" s="122" t="s">
        <v>413</v>
      </c>
      <c r="J22" s="121">
        <v>0.4</v>
      </c>
      <c r="K22" s="122" t="s">
        <v>416</v>
      </c>
      <c r="R22" s="121">
        <v>0.3</v>
      </c>
      <c r="T22" t="s">
        <v>251</v>
      </c>
      <c r="U22" t="s">
        <v>262</v>
      </c>
    </row>
    <row r="23" spans="2:21" x14ac:dyDescent="0.2">
      <c r="B23" t="s">
        <v>495</v>
      </c>
      <c r="C23" t="s">
        <v>475</v>
      </c>
      <c r="F23" t="s">
        <v>488</v>
      </c>
      <c r="G23" s="122" t="s">
        <v>398</v>
      </c>
      <c r="H23" s="121">
        <v>0.3</v>
      </c>
      <c r="I23" s="122" t="s">
        <v>416</v>
      </c>
      <c r="J23" s="121">
        <v>0.6</v>
      </c>
      <c r="K23" s="122" t="s">
        <v>416</v>
      </c>
      <c r="T23" t="s">
        <v>251</v>
      </c>
      <c r="U23" t="s">
        <v>262</v>
      </c>
    </row>
    <row r="24" spans="2:21" x14ac:dyDescent="0.2">
      <c r="B24" t="s">
        <v>496</v>
      </c>
      <c r="C24" t="s">
        <v>472</v>
      </c>
      <c r="F24" t="s">
        <v>489</v>
      </c>
      <c r="G24" s="122" t="s">
        <v>398</v>
      </c>
      <c r="H24" s="121">
        <v>0.3</v>
      </c>
      <c r="I24" s="122" t="s">
        <v>420</v>
      </c>
      <c r="J24" s="121">
        <v>0.8</v>
      </c>
      <c r="K24" s="122" t="s">
        <v>486</v>
      </c>
      <c r="T24" t="s">
        <v>251</v>
      </c>
      <c r="U24" t="s">
        <v>262</v>
      </c>
    </row>
    <row r="25" spans="2:21" x14ac:dyDescent="0.2">
      <c r="B25" t="s">
        <v>497</v>
      </c>
      <c r="C25" t="s">
        <v>472</v>
      </c>
      <c r="F25" t="s">
        <v>490</v>
      </c>
      <c r="G25" s="122" t="s">
        <v>398</v>
      </c>
      <c r="H25" s="121">
        <v>0.3</v>
      </c>
      <c r="I25" s="122" t="s">
        <v>423</v>
      </c>
      <c r="J25" s="121">
        <v>1</v>
      </c>
      <c r="K25" s="122" t="s">
        <v>475</v>
      </c>
    </row>
    <row r="26" spans="2:21" x14ac:dyDescent="0.2">
      <c r="B26" t="s">
        <v>498</v>
      </c>
      <c r="C26" t="s">
        <v>472</v>
      </c>
      <c r="F26" t="s">
        <v>491</v>
      </c>
      <c r="G26" s="122" t="s">
        <v>398</v>
      </c>
      <c r="H26" s="121">
        <v>0.4</v>
      </c>
      <c r="I26" s="122" t="s">
        <v>464</v>
      </c>
      <c r="J26" s="121">
        <v>0.2</v>
      </c>
      <c r="K26" s="122" t="s">
        <v>463</v>
      </c>
    </row>
    <row r="27" spans="2:21" x14ac:dyDescent="0.2">
      <c r="B27" t="s">
        <v>499</v>
      </c>
      <c r="C27" t="s">
        <v>472</v>
      </c>
      <c r="F27" t="s">
        <v>492</v>
      </c>
      <c r="G27" s="122" t="s">
        <v>398</v>
      </c>
      <c r="H27" s="121">
        <v>0.4</v>
      </c>
      <c r="I27" s="122" t="s">
        <v>413</v>
      </c>
      <c r="J27" s="121">
        <v>0.4</v>
      </c>
      <c r="K27" s="122" t="s">
        <v>416</v>
      </c>
    </row>
    <row r="28" spans="2:21" x14ac:dyDescent="0.2">
      <c r="B28" t="s">
        <v>500</v>
      </c>
      <c r="C28" t="s">
        <v>475</v>
      </c>
      <c r="F28" t="s">
        <v>493</v>
      </c>
      <c r="G28" s="122" t="s">
        <v>398</v>
      </c>
      <c r="H28" s="121">
        <v>0.4</v>
      </c>
      <c r="I28" s="122" t="s">
        <v>416</v>
      </c>
      <c r="J28" s="121">
        <v>0.6</v>
      </c>
      <c r="K28" s="122" t="s">
        <v>416</v>
      </c>
    </row>
    <row r="29" spans="2:21" x14ac:dyDescent="0.2">
      <c r="F29" t="s">
        <v>494</v>
      </c>
      <c r="G29" s="122" t="s">
        <v>398</v>
      </c>
      <c r="H29" s="121">
        <v>0.4</v>
      </c>
      <c r="I29" s="122" t="s">
        <v>420</v>
      </c>
      <c r="J29" s="121">
        <v>0.8</v>
      </c>
      <c r="K29" s="122" t="s">
        <v>486</v>
      </c>
    </row>
    <row r="30" spans="2:21" x14ac:dyDescent="0.2">
      <c r="F30" t="s">
        <v>495</v>
      </c>
      <c r="G30" s="122" t="s">
        <v>398</v>
      </c>
      <c r="H30" s="121">
        <v>0.4</v>
      </c>
      <c r="I30" s="122" t="s">
        <v>423</v>
      </c>
      <c r="J30" s="121">
        <v>1</v>
      </c>
      <c r="K30" s="122" t="s">
        <v>475</v>
      </c>
    </row>
    <row r="31" spans="2:21" x14ac:dyDescent="0.2">
      <c r="F31" t="s">
        <v>501</v>
      </c>
      <c r="G31" s="122" t="s">
        <v>400</v>
      </c>
      <c r="H31" s="121">
        <v>0.5</v>
      </c>
      <c r="I31" s="122" t="s">
        <v>464</v>
      </c>
      <c r="J31" s="121">
        <v>0.2</v>
      </c>
      <c r="K31" s="122" t="s">
        <v>416</v>
      </c>
    </row>
    <row r="32" spans="2:21" x14ac:dyDescent="0.2">
      <c r="F32" t="s">
        <v>502</v>
      </c>
      <c r="G32" s="122" t="s">
        <v>400</v>
      </c>
      <c r="H32" s="121">
        <v>0.5</v>
      </c>
      <c r="I32" s="122" t="s">
        <v>413</v>
      </c>
      <c r="J32" s="121">
        <v>0.4</v>
      </c>
      <c r="K32" s="122" t="s">
        <v>416</v>
      </c>
    </row>
    <row r="33" spans="6:11" x14ac:dyDescent="0.2">
      <c r="F33" t="s">
        <v>503</v>
      </c>
      <c r="G33" s="122" t="s">
        <v>400</v>
      </c>
      <c r="H33" s="121">
        <v>0.5</v>
      </c>
      <c r="I33" s="122" t="s">
        <v>416</v>
      </c>
      <c r="J33" s="121">
        <v>0.6</v>
      </c>
      <c r="K33" s="122" t="s">
        <v>416</v>
      </c>
    </row>
    <row r="34" spans="6:11" x14ac:dyDescent="0.2">
      <c r="F34" t="s">
        <v>504</v>
      </c>
      <c r="G34" s="122" t="s">
        <v>400</v>
      </c>
      <c r="H34" s="121">
        <v>0.5</v>
      </c>
      <c r="I34" s="122" t="s">
        <v>420</v>
      </c>
      <c r="J34" s="121">
        <v>0.8</v>
      </c>
      <c r="K34" s="122" t="s">
        <v>486</v>
      </c>
    </row>
    <row r="35" spans="6:11" x14ac:dyDescent="0.2">
      <c r="F35" t="s">
        <v>505</v>
      </c>
      <c r="G35" s="122" t="s">
        <v>400</v>
      </c>
      <c r="H35" s="121">
        <v>0.5</v>
      </c>
      <c r="I35" s="122" t="s">
        <v>423</v>
      </c>
      <c r="J35" s="121">
        <v>1</v>
      </c>
      <c r="K35" s="122" t="s">
        <v>475</v>
      </c>
    </row>
    <row r="37" spans="6:11" ht="48" x14ac:dyDescent="0.2">
      <c r="G37" s="123" t="s">
        <v>506</v>
      </c>
    </row>
    <row r="38" spans="6:11" ht="96" x14ac:dyDescent="0.2">
      <c r="G38" s="123" t="s">
        <v>507</v>
      </c>
    </row>
    <row r="39" spans="6:11" ht="64" x14ac:dyDescent="0.2">
      <c r="G39" s="123" t="s">
        <v>508</v>
      </c>
    </row>
    <row r="40" spans="6:11" ht="64" x14ac:dyDescent="0.2">
      <c r="G40" s="123" t="s">
        <v>509</v>
      </c>
    </row>
    <row r="41" spans="6:11" ht="80" x14ac:dyDescent="0.2">
      <c r="G41" s="123" t="s">
        <v>510</v>
      </c>
    </row>
    <row r="42" spans="6:11" ht="48" x14ac:dyDescent="0.2">
      <c r="G42" s="123" t="s">
        <v>511</v>
      </c>
    </row>
    <row r="43" spans="6:11" ht="80" x14ac:dyDescent="0.2">
      <c r="G43" s="123" t="s">
        <v>512</v>
      </c>
    </row>
    <row r="44" spans="6:11" ht="64" x14ac:dyDescent="0.2">
      <c r="G44" s="123" t="s">
        <v>513</v>
      </c>
    </row>
    <row r="45" spans="6:11" ht="64" x14ac:dyDescent="0.2">
      <c r="G45" s="123" t="s">
        <v>514</v>
      </c>
    </row>
    <row r="46" spans="6:11" ht="64" x14ac:dyDescent="0.2">
      <c r="G46" s="123" t="s">
        <v>515</v>
      </c>
    </row>
    <row r="47" spans="6:11" ht="48" x14ac:dyDescent="0.2">
      <c r="G47" s="123" t="s">
        <v>516</v>
      </c>
    </row>
    <row r="48" spans="6:11" ht="96" x14ac:dyDescent="0.2">
      <c r="G48" s="123" t="s">
        <v>517</v>
      </c>
    </row>
    <row r="49" spans="7:7" ht="64" x14ac:dyDescent="0.2">
      <c r="G49" s="123" t="s">
        <v>518</v>
      </c>
    </row>
    <row r="50" spans="7:7" ht="64" x14ac:dyDescent="0.2">
      <c r="G50" s="123" t="s">
        <v>519</v>
      </c>
    </row>
    <row r="51" spans="7:7" ht="80" x14ac:dyDescent="0.2">
      <c r="G51" s="123" t="s">
        <v>520</v>
      </c>
    </row>
    <row r="52" spans="7:7" ht="48" x14ac:dyDescent="0.2">
      <c r="G52" s="123" t="s">
        <v>521</v>
      </c>
    </row>
    <row r="53" spans="7:7" ht="80" x14ac:dyDescent="0.2">
      <c r="G53" s="123" t="s">
        <v>522</v>
      </c>
    </row>
    <row r="54" spans="7:7" ht="64" x14ac:dyDescent="0.2">
      <c r="G54" s="123" t="s">
        <v>523</v>
      </c>
    </row>
    <row r="55" spans="7:7" ht="64" x14ac:dyDescent="0.2">
      <c r="G55" s="123" t="s">
        <v>524</v>
      </c>
    </row>
    <row r="56" spans="7:7" ht="64" x14ac:dyDescent="0.2">
      <c r="G56" s="123" t="s">
        <v>525</v>
      </c>
    </row>
    <row r="57" spans="7:7" ht="48" x14ac:dyDescent="0.2">
      <c r="G57" s="123" t="s">
        <v>526</v>
      </c>
    </row>
    <row r="58" spans="7:7" ht="96" x14ac:dyDescent="0.2">
      <c r="G58" s="123" t="s">
        <v>527</v>
      </c>
    </row>
    <row r="59" spans="7:7" ht="64" x14ac:dyDescent="0.2">
      <c r="G59" s="123" t="s">
        <v>528</v>
      </c>
    </row>
    <row r="60" spans="7:7" ht="64" x14ac:dyDescent="0.2">
      <c r="G60" s="123" t="s">
        <v>529</v>
      </c>
    </row>
    <row r="61" spans="7:7" ht="80" x14ac:dyDescent="0.2">
      <c r="G61" s="123" t="s">
        <v>530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5"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3" t="s">
        <v>531</v>
      </c>
      <c r="C2" s="3" t="s">
        <v>532</v>
      </c>
      <c r="D2" s="3" t="s">
        <v>533</v>
      </c>
      <c r="E2" s="5" t="s">
        <v>534</v>
      </c>
      <c r="F2" s="3" t="s">
        <v>535</v>
      </c>
      <c r="G2" s="3" t="s">
        <v>536</v>
      </c>
      <c r="H2" s="3" t="s">
        <v>537</v>
      </c>
      <c r="I2" s="3" t="s">
        <v>538</v>
      </c>
      <c r="J2" s="3" t="s">
        <v>539</v>
      </c>
      <c r="K2" s="3" t="s">
        <v>540</v>
      </c>
    </row>
    <row r="3" spans="2:11" ht="32" x14ac:dyDescent="0.2">
      <c r="B3" t="s">
        <v>269</v>
      </c>
      <c r="C3" s="79" t="s">
        <v>541</v>
      </c>
      <c r="D3" s="4" t="s">
        <v>412</v>
      </c>
      <c r="E3" t="s">
        <v>251</v>
      </c>
      <c r="F3" t="s">
        <v>262</v>
      </c>
      <c r="G3" t="s">
        <v>253</v>
      </c>
      <c r="H3" t="s">
        <v>254</v>
      </c>
      <c r="I3" t="s">
        <v>255</v>
      </c>
      <c r="J3" t="s">
        <v>542</v>
      </c>
      <c r="K3" t="s">
        <v>318</v>
      </c>
    </row>
    <row r="4" spans="2:11" ht="64" x14ac:dyDescent="0.2">
      <c r="B4" s="132" t="s">
        <v>426</v>
      </c>
      <c r="C4" t="s">
        <v>543</v>
      </c>
      <c r="D4" s="4" t="s">
        <v>415</v>
      </c>
      <c r="E4" t="s">
        <v>267</v>
      </c>
      <c r="F4" t="s">
        <v>252</v>
      </c>
      <c r="G4" t="s">
        <v>296</v>
      </c>
      <c r="H4" t="s">
        <v>264</v>
      </c>
      <c r="I4" t="s">
        <v>297</v>
      </c>
      <c r="J4" t="s">
        <v>260</v>
      </c>
      <c r="K4" t="s">
        <v>544</v>
      </c>
    </row>
    <row r="5" spans="2:11" ht="48" x14ac:dyDescent="0.2">
      <c r="B5" s="132" t="s">
        <v>432</v>
      </c>
      <c r="C5" t="s">
        <v>328</v>
      </c>
      <c r="D5" s="4" t="s">
        <v>419</v>
      </c>
      <c r="E5" t="s">
        <v>281</v>
      </c>
      <c r="K5" t="s">
        <v>256</v>
      </c>
    </row>
    <row r="6" spans="2:11" ht="48" x14ac:dyDescent="0.2">
      <c r="B6" s="132" t="s">
        <v>451</v>
      </c>
      <c r="C6" t="s">
        <v>248</v>
      </c>
      <c r="D6" s="4" t="s">
        <v>288</v>
      </c>
      <c r="K6" t="s">
        <v>290</v>
      </c>
    </row>
    <row r="7" spans="2:11" ht="48" x14ac:dyDescent="0.2">
      <c r="B7" s="132" t="s">
        <v>244</v>
      </c>
      <c r="C7" t="s">
        <v>545</v>
      </c>
      <c r="D7" s="80" t="s">
        <v>274</v>
      </c>
    </row>
    <row r="8" spans="2:11" ht="32" x14ac:dyDescent="0.2">
      <c r="B8" s="132" t="s">
        <v>324</v>
      </c>
      <c r="C8" t="s">
        <v>273</v>
      </c>
      <c r="D8" s="4" t="s">
        <v>427</v>
      </c>
    </row>
    <row r="9" spans="2:11" ht="32" x14ac:dyDescent="0.2">
      <c r="B9" s="132" t="s">
        <v>354</v>
      </c>
      <c r="C9" t="s">
        <v>546</v>
      </c>
      <c r="D9" s="4" t="s">
        <v>428</v>
      </c>
    </row>
    <row r="10" spans="2:11" ht="32" x14ac:dyDescent="0.2">
      <c r="C10" t="s">
        <v>358</v>
      </c>
      <c r="D10" s="4" t="s">
        <v>429</v>
      </c>
    </row>
    <row r="11" spans="2:11" ht="32" x14ac:dyDescent="0.2">
      <c r="D11" s="4" t="s">
        <v>430</v>
      </c>
    </row>
    <row r="12" spans="2:11" ht="32" x14ac:dyDescent="0.2">
      <c r="D12" s="4" t="s">
        <v>431</v>
      </c>
    </row>
    <row r="13" spans="2:11" ht="32" x14ac:dyDescent="0.2">
      <c r="D13" s="185" t="s">
        <v>433</v>
      </c>
    </row>
    <row r="14" spans="2:11" ht="32" x14ac:dyDescent="0.2">
      <c r="D14" s="185" t="s">
        <v>434</v>
      </c>
    </row>
    <row r="15" spans="2:11" ht="32" x14ac:dyDescent="0.2">
      <c r="D15" s="185" t="s">
        <v>435</v>
      </c>
    </row>
    <row r="16" spans="2:11" ht="32" x14ac:dyDescent="0.2">
      <c r="D16" s="185" t="s">
        <v>436</v>
      </c>
    </row>
    <row r="17" spans="4:4" ht="32" x14ac:dyDescent="0.2">
      <c r="D17" s="185" t="s">
        <v>437</v>
      </c>
    </row>
    <row r="18" spans="4:4" ht="48" x14ac:dyDescent="0.2">
      <c r="D18" s="79" t="s">
        <v>547</v>
      </c>
    </row>
    <row r="19" spans="4:4" ht="48" x14ac:dyDescent="0.2">
      <c r="D19" s="79" t="s">
        <v>548</v>
      </c>
    </row>
    <row r="20" spans="4:4" ht="32" x14ac:dyDescent="0.2">
      <c r="D20" s="123" t="s">
        <v>316</v>
      </c>
    </row>
    <row r="21" spans="4:4" ht="32" x14ac:dyDescent="0.2">
      <c r="D21" s="123" t="s">
        <v>303</v>
      </c>
    </row>
    <row r="22" spans="4:4" ht="32" x14ac:dyDescent="0.2">
      <c r="D22" s="123" t="s">
        <v>549</v>
      </c>
    </row>
    <row r="23" spans="4:4" ht="32" x14ac:dyDescent="0.2">
      <c r="D23" s="123" t="s">
        <v>249</v>
      </c>
    </row>
    <row r="24" spans="4:4" ht="48" x14ac:dyDescent="0.2">
      <c r="D24" s="123" t="s">
        <v>550</v>
      </c>
    </row>
    <row r="25" spans="4:4" ht="48" x14ac:dyDescent="0.2">
      <c r="D25" s="123" t="s">
        <v>329</v>
      </c>
    </row>
    <row r="26" spans="4:4" ht="64" x14ac:dyDescent="0.2">
      <c r="D26" s="123" t="s">
        <v>455</v>
      </c>
    </row>
    <row r="27" spans="4:4" ht="48" x14ac:dyDescent="0.2">
      <c r="D27" s="123" t="s">
        <v>551</v>
      </c>
    </row>
    <row r="28" spans="4:4" ht="32" x14ac:dyDescent="0.2">
      <c r="D28" s="123" t="s">
        <v>359</v>
      </c>
    </row>
    <row r="29" spans="4:4" ht="48" x14ac:dyDescent="0.2">
      <c r="D29" s="123" t="s">
        <v>552</v>
      </c>
    </row>
    <row r="30" spans="4:4" ht="48" x14ac:dyDescent="0.2">
      <c r="D30" s="123" t="s">
        <v>553</v>
      </c>
    </row>
    <row r="31" spans="4:4" ht="48" x14ac:dyDescent="0.2">
      <c r="D31" s="123" t="s">
        <v>554</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4" workbookViewId="0">
      <selection activeCell="D6" sqref="D6"/>
    </sheetView>
  </sheetViews>
  <sheetFormatPr baseColWidth="10" defaultColWidth="14.33203125" defaultRowHeight="14" x14ac:dyDescent="0.2"/>
  <cols>
    <col min="1" max="2" width="14.33203125" style="34"/>
    <col min="3" max="3" width="17" style="34" customWidth="1"/>
    <col min="4" max="4" width="14.33203125" style="34"/>
    <col min="5" max="5" width="46" style="34" customWidth="1"/>
    <col min="6" max="16384" width="14.33203125" style="34"/>
  </cols>
  <sheetData>
    <row r="1" spans="2:11" ht="24" customHeight="1" thickBot="1" x14ac:dyDescent="0.25">
      <c r="B1" s="390" t="s">
        <v>555</v>
      </c>
      <c r="C1" s="391"/>
      <c r="D1" s="391"/>
      <c r="E1" s="391"/>
      <c r="F1" s="392"/>
    </row>
    <row r="2" spans="2:11" ht="18" thickBot="1" x14ac:dyDescent="0.25">
      <c r="B2" s="35"/>
      <c r="C2" s="35"/>
      <c r="D2" s="35"/>
      <c r="E2" s="35"/>
      <c r="F2" s="35"/>
      <c r="I2" s="127"/>
      <c r="J2" s="139" t="s">
        <v>262</v>
      </c>
      <c r="K2" s="139" t="s">
        <v>252</v>
      </c>
    </row>
    <row r="3" spans="2:11" ht="18" thickBot="1" x14ac:dyDescent="0.25">
      <c r="B3" s="393" t="s">
        <v>556</v>
      </c>
      <c r="C3" s="394"/>
      <c r="D3" s="394"/>
      <c r="E3" s="190" t="s">
        <v>557</v>
      </c>
      <c r="F3" s="36" t="s">
        <v>558</v>
      </c>
      <c r="I3" s="138" t="s">
        <v>251</v>
      </c>
      <c r="J3" s="129">
        <v>0.5</v>
      </c>
      <c r="K3" s="129">
        <v>0.45</v>
      </c>
    </row>
    <row r="4" spans="2:11" ht="34" x14ac:dyDescent="0.2">
      <c r="B4" s="395" t="s">
        <v>559</v>
      </c>
      <c r="C4" s="397" t="s">
        <v>236</v>
      </c>
      <c r="D4" s="191" t="s">
        <v>251</v>
      </c>
      <c r="E4" s="37" t="s">
        <v>560</v>
      </c>
      <c r="F4" s="38">
        <v>0.25</v>
      </c>
      <c r="I4" s="139" t="s">
        <v>267</v>
      </c>
      <c r="J4" s="129">
        <v>0.4</v>
      </c>
      <c r="K4" s="129">
        <v>0.35</v>
      </c>
    </row>
    <row r="5" spans="2:11" ht="51" x14ac:dyDescent="0.2">
      <c r="B5" s="396"/>
      <c r="C5" s="398"/>
      <c r="D5" s="192" t="s">
        <v>267</v>
      </c>
      <c r="E5" s="39" t="s">
        <v>561</v>
      </c>
      <c r="F5" s="40">
        <v>0.15</v>
      </c>
      <c r="I5" s="139" t="s">
        <v>281</v>
      </c>
      <c r="J5" s="129">
        <v>0.35</v>
      </c>
      <c r="K5" s="129">
        <v>0.3</v>
      </c>
    </row>
    <row r="6" spans="2:11" ht="34" x14ac:dyDescent="0.2">
      <c r="B6" s="396"/>
      <c r="C6" s="398"/>
      <c r="D6" s="192" t="s">
        <v>281</v>
      </c>
      <c r="E6" s="39" t="s">
        <v>562</v>
      </c>
      <c r="F6" s="40">
        <v>0.1</v>
      </c>
    </row>
    <row r="7" spans="2:11" ht="51" x14ac:dyDescent="0.2">
      <c r="B7" s="396"/>
      <c r="C7" s="398" t="s">
        <v>237</v>
      </c>
      <c r="D7" s="192" t="s">
        <v>262</v>
      </c>
      <c r="E7" s="39" t="s">
        <v>563</v>
      </c>
      <c r="F7" s="40">
        <v>0.25</v>
      </c>
      <c r="G7" s="128"/>
    </row>
    <row r="8" spans="2:11" ht="34" x14ac:dyDescent="0.2">
      <c r="B8" s="396"/>
      <c r="C8" s="398"/>
      <c r="D8" s="192" t="s">
        <v>252</v>
      </c>
      <c r="E8" s="39" t="s">
        <v>564</v>
      </c>
      <c r="F8" s="40">
        <v>0.2</v>
      </c>
      <c r="G8" s="128"/>
    </row>
    <row r="9" spans="2:11" ht="51" x14ac:dyDescent="0.2">
      <c r="B9" s="396" t="s">
        <v>565</v>
      </c>
      <c r="C9" s="398" t="s">
        <v>239</v>
      </c>
      <c r="D9" s="192" t="s">
        <v>253</v>
      </c>
      <c r="E9" s="39" t="s">
        <v>566</v>
      </c>
      <c r="F9" s="41" t="s">
        <v>567</v>
      </c>
    </row>
    <row r="10" spans="2:11" ht="51" x14ac:dyDescent="0.2">
      <c r="B10" s="396"/>
      <c r="C10" s="398"/>
      <c r="D10" s="192" t="s">
        <v>568</v>
      </c>
      <c r="E10" s="39" t="s">
        <v>569</v>
      </c>
      <c r="F10" s="41" t="s">
        <v>567</v>
      </c>
    </row>
    <row r="11" spans="2:11" ht="34" x14ac:dyDescent="0.2">
      <c r="B11" s="396"/>
      <c r="C11" s="398" t="s">
        <v>240</v>
      </c>
      <c r="D11" s="192" t="s">
        <v>254</v>
      </c>
      <c r="E11" s="39" t="s">
        <v>570</v>
      </c>
      <c r="F11" s="41" t="s">
        <v>567</v>
      </c>
    </row>
    <row r="12" spans="2:11" ht="34" x14ac:dyDescent="0.2">
      <c r="B12" s="396"/>
      <c r="C12" s="398"/>
      <c r="D12" s="192" t="s">
        <v>264</v>
      </c>
      <c r="E12" s="39" t="s">
        <v>571</v>
      </c>
      <c r="F12" s="41" t="s">
        <v>567</v>
      </c>
    </row>
    <row r="13" spans="2:11" ht="34" x14ac:dyDescent="0.2">
      <c r="B13" s="396"/>
      <c r="C13" s="398" t="s">
        <v>241</v>
      </c>
      <c r="D13" s="192" t="s">
        <v>255</v>
      </c>
      <c r="E13" s="39" t="s">
        <v>572</v>
      </c>
      <c r="F13" s="41" t="s">
        <v>567</v>
      </c>
    </row>
    <row r="14" spans="2:11" ht="18" thickBot="1" x14ac:dyDescent="0.25">
      <c r="B14" s="399"/>
      <c r="C14" s="400"/>
      <c r="D14" s="193" t="s">
        <v>297</v>
      </c>
      <c r="E14" s="42" t="s">
        <v>573</v>
      </c>
      <c r="F14" s="43" t="s">
        <v>567</v>
      </c>
    </row>
    <row r="15" spans="2:11" ht="49.5" customHeight="1" x14ac:dyDescent="0.2">
      <c r="B15" s="389" t="s">
        <v>574</v>
      </c>
      <c r="C15" s="389"/>
      <c r="D15" s="389"/>
      <c r="E15" s="389"/>
      <c r="F15" s="389"/>
    </row>
    <row r="16" spans="2:11" ht="27" customHeight="1" x14ac:dyDescent="0.2">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D94BE-CCFD-44E3-8AA3-6182FE389BFE}">
  <sheetPr>
    <tabColor rgb="FF7030A0"/>
  </sheetPr>
  <dimension ref="B4:AU63"/>
  <sheetViews>
    <sheetView topLeftCell="W33" zoomScale="93" zoomScaleNormal="93" workbookViewId="0">
      <selection activeCell="W33" sqref="W33"/>
    </sheetView>
  </sheetViews>
  <sheetFormatPr baseColWidth="10" defaultColWidth="11.5" defaultRowHeight="15" x14ac:dyDescent="0.2"/>
  <cols>
    <col min="1" max="1" width="3.6640625" style="6" customWidth="1"/>
    <col min="2" max="2" width="6.6640625" style="6" customWidth="1"/>
    <col min="3" max="3" width="0.5" style="6" hidden="1" customWidth="1"/>
    <col min="4" max="4" width="11.5" style="6" hidden="1" customWidth="1"/>
    <col min="5" max="5" width="9.83203125" style="6" customWidth="1"/>
    <col min="6" max="8" width="11.5" style="6" hidden="1" customWidth="1"/>
    <col min="9" max="9" width="8.5" style="6" customWidth="1"/>
    <col min="10" max="11" width="11.5" style="6"/>
    <col min="12" max="12" width="0.1640625" style="6" customWidth="1"/>
    <col min="13" max="13" width="0.33203125" style="6" hidden="1" customWidth="1"/>
    <col min="14" max="15" width="11.5" style="6" hidden="1" customWidth="1"/>
    <col min="16" max="16" width="11.5" style="6"/>
    <col min="17" max="17" width="10.33203125" style="6" customWidth="1"/>
    <col min="18" max="18" width="11.5" style="6" hidden="1" customWidth="1"/>
    <col min="19" max="19" width="0.83203125" style="6" hidden="1" customWidth="1"/>
    <col min="20" max="20" width="11.5" style="6" hidden="1" customWidth="1"/>
    <col min="21" max="21" width="0.1640625" style="6" hidden="1" customWidth="1"/>
    <col min="22" max="22" width="11.5" style="6"/>
    <col min="23" max="23" width="10.1640625" style="6" customWidth="1"/>
    <col min="24" max="24" width="3.83203125" style="6" hidden="1" customWidth="1"/>
    <col min="25" max="25" width="4.5" style="6" hidden="1" customWidth="1"/>
    <col min="26" max="27" width="11.5" style="6" hidden="1" customWidth="1"/>
    <col min="28" max="28" width="11.5" style="6"/>
    <col min="29" max="29" width="9.6640625" style="6" customWidth="1"/>
    <col min="30" max="30" width="1.5" style="6" hidden="1" customWidth="1"/>
    <col min="31" max="32" width="11.5" style="6" hidden="1" customWidth="1"/>
    <col min="33" max="33" width="0.83203125" style="6" hidden="1" customWidth="1"/>
    <col min="34" max="34" width="11.5" style="6"/>
    <col min="35" max="35" width="12.33203125" style="6" customWidth="1"/>
    <col min="36" max="37" width="1.5" style="6" hidden="1" customWidth="1"/>
    <col min="38" max="38" width="8.5" style="6" hidden="1" customWidth="1"/>
    <col min="39" max="40" width="11.5" style="6"/>
    <col min="41" max="41" width="4.5" style="6" customWidth="1"/>
    <col min="42" max="42" width="2.5" style="6" hidden="1" customWidth="1"/>
    <col min="43" max="45" width="11.5" style="6" hidden="1" customWidth="1"/>
    <col min="46" max="46" width="11.5" style="6"/>
    <col min="47" max="47" width="15.6640625" style="6" customWidth="1"/>
    <col min="48" max="16384" width="11.5" style="6"/>
  </cols>
  <sheetData>
    <row r="4" spans="2:47" x14ac:dyDescent="0.2">
      <c r="B4" s="401" t="s">
        <v>575</v>
      </c>
      <c r="C4" s="401"/>
      <c r="D4" s="401"/>
      <c r="E4" s="401"/>
      <c r="F4" s="401"/>
      <c r="G4" s="401"/>
      <c r="H4" s="401"/>
      <c r="I4" s="401"/>
      <c r="J4" s="402" t="s">
        <v>159</v>
      </c>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T4" s="419" t="s">
        <v>193</v>
      </c>
      <c r="AU4" s="419"/>
    </row>
    <row r="5" spans="2:47" x14ac:dyDescent="0.2">
      <c r="B5" s="401"/>
      <c r="C5" s="401"/>
      <c r="D5" s="401"/>
      <c r="E5" s="401"/>
      <c r="F5" s="401"/>
      <c r="G5" s="401"/>
      <c r="H5" s="401"/>
      <c r="I5" s="401"/>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T5" s="419"/>
      <c r="AU5" s="419"/>
    </row>
    <row r="6" spans="2:47" x14ac:dyDescent="0.2">
      <c r="B6" s="401"/>
      <c r="C6" s="401"/>
      <c r="D6" s="401"/>
      <c r="E6" s="401"/>
      <c r="F6" s="401"/>
      <c r="G6" s="401"/>
      <c r="H6" s="401"/>
      <c r="I6" s="401"/>
      <c r="J6" s="402"/>
      <c r="K6" s="402"/>
      <c r="L6" s="402"/>
      <c r="M6" s="402"/>
      <c r="N6" s="402"/>
      <c r="O6" s="402"/>
      <c r="P6" s="402"/>
      <c r="Q6" s="402"/>
      <c r="R6" s="402"/>
      <c r="S6" s="402"/>
      <c r="T6" s="402"/>
      <c r="U6" s="402"/>
      <c r="V6" s="402"/>
      <c r="W6" s="402"/>
      <c r="X6" s="402"/>
      <c r="Y6" s="402"/>
      <c r="Z6" s="402"/>
      <c r="AA6" s="402"/>
      <c r="AB6" s="402"/>
      <c r="AC6" s="402"/>
      <c r="AD6" s="402"/>
      <c r="AE6" s="402"/>
      <c r="AF6" s="402"/>
      <c r="AG6" s="402"/>
      <c r="AH6" s="402"/>
      <c r="AI6" s="402"/>
      <c r="AJ6" s="402"/>
      <c r="AK6" s="402"/>
      <c r="AL6" s="402"/>
      <c r="AT6" s="419"/>
      <c r="AU6" s="419"/>
    </row>
    <row r="7" spans="2:47" ht="16" thickBot="1" x14ac:dyDescent="0.25"/>
    <row r="8" spans="2:47" ht="17" x14ac:dyDescent="0.2">
      <c r="B8" s="420" t="s">
        <v>395</v>
      </c>
      <c r="C8" s="420"/>
      <c r="D8" s="421"/>
      <c r="E8" s="412" t="s">
        <v>576</v>
      </c>
      <c r="F8" s="413"/>
      <c r="G8" s="413"/>
      <c r="H8" s="413"/>
      <c r="I8" s="422"/>
      <c r="J8" s="45" t="s">
        <v>577</v>
      </c>
      <c r="K8" s="46" t="s">
        <v>577</v>
      </c>
      <c r="L8" s="46" t="s">
        <v>577</v>
      </c>
      <c r="M8" s="46" t="s">
        <v>577</v>
      </c>
      <c r="N8" s="46" t="s">
        <v>577</v>
      </c>
      <c r="O8" s="47" t="s">
        <v>577</v>
      </c>
      <c r="P8" s="45" t="s">
        <v>577</v>
      </c>
      <c r="Q8" s="46" t="s">
        <v>577</v>
      </c>
      <c r="R8" s="46" t="s">
        <v>577</v>
      </c>
      <c r="S8" s="46" t="s">
        <v>577</v>
      </c>
      <c r="T8" s="46" t="s">
        <v>577</v>
      </c>
      <c r="U8" s="47" t="s">
        <v>577</v>
      </c>
      <c r="V8" s="45" t="s">
        <v>577</v>
      </c>
      <c r="W8" s="46" t="s">
        <v>577</v>
      </c>
      <c r="X8" s="46" t="s">
        <v>577</v>
      </c>
      <c r="Y8" s="46" t="s">
        <v>577</v>
      </c>
      <c r="Z8" s="46" t="s">
        <v>577</v>
      </c>
      <c r="AA8" s="47" t="s">
        <v>577</v>
      </c>
      <c r="AB8" s="45" t="s">
        <v>577</v>
      </c>
      <c r="AC8" s="46" t="s">
        <v>577</v>
      </c>
      <c r="AD8" s="46" t="s">
        <v>577</v>
      </c>
      <c r="AE8" s="46" t="s">
        <v>577</v>
      </c>
      <c r="AF8" s="46" t="s">
        <v>577</v>
      </c>
      <c r="AG8" s="47" t="s">
        <v>577</v>
      </c>
      <c r="AH8" s="48" t="s">
        <v>577</v>
      </c>
      <c r="AI8" s="49" t="s">
        <v>577</v>
      </c>
      <c r="AJ8" s="49" t="s">
        <v>577</v>
      </c>
      <c r="AK8" s="49" t="s">
        <v>577</v>
      </c>
      <c r="AL8" s="49" t="s">
        <v>577</v>
      </c>
      <c r="AN8" s="403" t="s">
        <v>475</v>
      </c>
      <c r="AO8" s="404"/>
      <c r="AP8" s="404"/>
      <c r="AQ8" s="404"/>
      <c r="AR8" s="404"/>
      <c r="AS8" s="405"/>
      <c r="AT8" s="425" t="s">
        <v>578</v>
      </c>
      <c r="AU8" s="425"/>
    </row>
    <row r="9" spans="2:47" ht="17" x14ac:dyDescent="0.2">
      <c r="B9" s="420"/>
      <c r="C9" s="420"/>
      <c r="D9" s="421"/>
      <c r="E9" s="416"/>
      <c r="F9" s="415"/>
      <c r="G9" s="415"/>
      <c r="H9" s="415"/>
      <c r="I9" s="423"/>
      <c r="J9" s="50" t="s">
        <v>577</v>
      </c>
      <c r="K9" s="51" t="s">
        <v>577</v>
      </c>
      <c r="L9" s="51" t="s">
        <v>577</v>
      </c>
      <c r="M9" s="51" t="s">
        <v>577</v>
      </c>
      <c r="N9" s="51" t="s">
        <v>577</v>
      </c>
      <c r="O9" s="52" t="s">
        <v>577</v>
      </c>
      <c r="P9" s="50" t="s">
        <v>577</v>
      </c>
      <c r="Q9" s="51" t="s">
        <v>577</v>
      </c>
      <c r="R9" s="51" t="s">
        <v>577</v>
      </c>
      <c r="S9" s="51" t="s">
        <v>577</v>
      </c>
      <c r="T9" s="51" t="s">
        <v>577</v>
      </c>
      <c r="U9" s="52" t="s">
        <v>577</v>
      </c>
      <c r="V9" s="50" t="s">
        <v>577</v>
      </c>
      <c r="W9" s="51" t="s">
        <v>577</v>
      </c>
      <c r="X9" s="51" t="s">
        <v>577</v>
      </c>
      <c r="Y9" s="51" t="s">
        <v>577</v>
      </c>
      <c r="Z9" s="51" t="s">
        <v>577</v>
      </c>
      <c r="AA9" s="52" t="s">
        <v>577</v>
      </c>
      <c r="AB9" s="50" t="s">
        <v>577</v>
      </c>
      <c r="AC9" s="51" t="s">
        <v>577</v>
      </c>
      <c r="AD9" s="51" t="s">
        <v>577</v>
      </c>
      <c r="AE9" s="51" t="s">
        <v>577</v>
      </c>
      <c r="AF9" s="51" t="s">
        <v>577</v>
      </c>
      <c r="AG9" s="52" t="s">
        <v>577</v>
      </c>
      <c r="AH9" s="53" t="s">
        <v>577</v>
      </c>
      <c r="AI9" s="54" t="s">
        <v>577</v>
      </c>
      <c r="AJ9" s="54" t="s">
        <v>577</v>
      </c>
      <c r="AK9" s="54" t="s">
        <v>577</v>
      </c>
      <c r="AL9" s="54" t="s">
        <v>577</v>
      </c>
      <c r="AN9" s="406"/>
      <c r="AO9" s="407"/>
      <c r="AP9" s="407"/>
      <c r="AQ9" s="407"/>
      <c r="AR9" s="407"/>
      <c r="AS9" s="408"/>
      <c r="AT9" s="425"/>
      <c r="AU9" s="425"/>
    </row>
    <row r="10" spans="2:47" ht="17" x14ac:dyDescent="0.2">
      <c r="B10" s="420"/>
      <c r="C10" s="420"/>
      <c r="D10" s="421"/>
      <c r="E10" s="416"/>
      <c r="F10" s="415"/>
      <c r="G10" s="415"/>
      <c r="H10" s="415"/>
      <c r="I10" s="423"/>
      <c r="J10" s="50" t="s">
        <v>577</v>
      </c>
      <c r="K10" s="51" t="s">
        <v>577</v>
      </c>
      <c r="L10" s="51" t="s">
        <v>577</v>
      </c>
      <c r="M10" s="51" t="s">
        <v>577</v>
      </c>
      <c r="N10" s="51" t="s">
        <v>577</v>
      </c>
      <c r="O10" s="52" t="s">
        <v>577</v>
      </c>
      <c r="P10" s="50" t="s">
        <v>577</v>
      </c>
      <c r="Q10" s="51" t="s">
        <v>577</v>
      </c>
      <c r="R10" s="51" t="s">
        <v>577</v>
      </c>
      <c r="S10" s="51" t="s">
        <v>577</v>
      </c>
      <c r="T10" s="51" t="s">
        <v>577</v>
      </c>
      <c r="U10" s="52" t="s">
        <v>577</v>
      </c>
      <c r="V10" s="50" t="s">
        <v>577</v>
      </c>
      <c r="W10" s="51" t="s">
        <v>577</v>
      </c>
      <c r="X10" s="51" t="s">
        <v>577</v>
      </c>
      <c r="Y10" s="51" t="s">
        <v>577</v>
      </c>
      <c r="Z10" s="51" t="s">
        <v>577</v>
      </c>
      <c r="AA10" s="52" t="s">
        <v>577</v>
      </c>
      <c r="AB10" s="50" t="s">
        <v>577</v>
      </c>
      <c r="AC10" s="51" t="s">
        <v>577</v>
      </c>
      <c r="AD10" s="51" t="s">
        <v>577</v>
      </c>
      <c r="AE10" s="51" t="s">
        <v>577</v>
      </c>
      <c r="AF10" s="51" t="s">
        <v>577</v>
      </c>
      <c r="AG10" s="52" t="s">
        <v>577</v>
      </c>
      <c r="AH10" s="53" t="s">
        <v>577</v>
      </c>
      <c r="AI10" s="54" t="s">
        <v>577</v>
      </c>
      <c r="AJ10" s="54" t="s">
        <v>577</v>
      </c>
      <c r="AK10" s="54" t="s">
        <v>577</v>
      </c>
      <c r="AL10" s="54" t="s">
        <v>577</v>
      </c>
      <c r="AN10" s="406"/>
      <c r="AO10" s="407"/>
      <c r="AP10" s="407"/>
      <c r="AQ10" s="407"/>
      <c r="AR10" s="407"/>
      <c r="AS10" s="408"/>
      <c r="AT10" s="425"/>
      <c r="AU10" s="425"/>
    </row>
    <row r="11" spans="2:47" ht="17" x14ac:dyDescent="0.2">
      <c r="B11" s="420"/>
      <c r="C11" s="420"/>
      <c r="D11" s="421"/>
      <c r="E11" s="416"/>
      <c r="F11" s="415"/>
      <c r="G11" s="415"/>
      <c r="H11" s="415"/>
      <c r="I11" s="423"/>
      <c r="J11" s="50" t="s">
        <v>577</v>
      </c>
      <c r="K11" s="51" t="s">
        <v>577</v>
      </c>
      <c r="L11" s="51" t="s">
        <v>577</v>
      </c>
      <c r="M11" s="51" t="s">
        <v>577</v>
      </c>
      <c r="N11" s="51" t="s">
        <v>577</v>
      </c>
      <c r="O11" s="52" t="s">
        <v>577</v>
      </c>
      <c r="P11" s="50" t="s">
        <v>577</v>
      </c>
      <c r="Q11" s="51" t="s">
        <v>577</v>
      </c>
      <c r="R11" s="51" t="s">
        <v>577</v>
      </c>
      <c r="S11" s="51" t="s">
        <v>577</v>
      </c>
      <c r="T11" s="51" t="s">
        <v>577</v>
      </c>
      <c r="U11" s="52" t="s">
        <v>577</v>
      </c>
      <c r="V11" s="50" t="s">
        <v>577</v>
      </c>
      <c r="W11" s="51" t="s">
        <v>577</v>
      </c>
      <c r="X11" s="51" t="s">
        <v>577</v>
      </c>
      <c r="Y11" s="51" t="s">
        <v>577</v>
      </c>
      <c r="Z11" s="51" t="s">
        <v>577</v>
      </c>
      <c r="AA11" s="52" t="s">
        <v>577</v>
      </c>
      <c r="AB11" s="50" t="s">
        <v>577</v>
      </c>
      <c r="AC11" s="51" t="s">
        <v>577</v>
      </c>
      <c r="AD11" s="51" t="s">
        <v>577</v>
      </c>
      <c r="AE11" s="51" t="s">
        <v>577</v>
      </c>
      <c r="AF11" s="51" t="s">
        <v>577</v>
      </c>
      <c r="AG11" s="52" t="s">
        <v>577</v>
      </c>
      <c r="AH11" s="53" t="s">
        <v>577</v>
      </c>
      <c r="AI11" s="54" t="s">
        <v>577</v>
      </c>
      <c r="AJ11" s="54" t="s">
        <v>577</v>
      </c>
      <c r="AK11" s="54" t="s">
        <v>577</v>
      </c>
      <c r="AL11" s="54" t="s">
        <v>577</v>
      </c>
      <c r="AN11" s="406"/>
      <c r="AO11" s="407"/>
      <c r="AP11" s="407"/>
      <c r="AQ11" s="407"/>
      <c r="AR11" s="407"/>
      <c r="AS11" s="408"/>
      <c r="AT11" s="425"/>
      <c r="AU11" s="425"/>
    </row>
    <row r="12" spans="2:47" ht="17" x14ac:dyDescent="0.2">
      <c r="B12" s="420"/>
      <c r="C12" s="420"/>
      <c r="D12" s="421"/>
      <c r="E12" s="416"/>
      <c r="F12" s="415"/>
      <c r="G12" s="415"/>
      <c r="H12" s="415"/>
      <c r="I12" s="423"/>
      <c r="J12" s="50" t="s">
        <v>577</v>
      </c>
      <c r="K12" s="51" t="s">
        <v>577</v>
      </c>
      <c r="L12" s="51" t="s">
        <v>577</v>
      </c>
      <c r="M12" s="51" t="s">
        <v>577</v>
      </c>
      <c r="N12" s="51" t="s">
        <v>577</v>
      </c>
      <c r="O12" s="52" t="s">
        <v>577</v>
      </c>
      <c r="P12" s="50" t="s">
        <v>577</v>
      </c>
      <c r="Q12" s="51" t="s">
        <v>577</v>
      </c>
      <c r="R12" s="51" t="s">
        <v>577</v>
      </c>
      <c r="S12" s="51" t="s">
        <v>577</v>
      </c>
      <c r="T12" s="51" t="s">
        <v>577</v>
      </c>
      <c r="U12" s="52" t="s">
        <v>577</v>
      </c>
      <c r="V12" s="50" t="s">
        <v>577</v>
      </c>
      <c r="W12" s="51" t="s">
        <v>577</v>
      </c>
      <c r="X12" s="51" t="s">
        <v>577</v>
      </c>
      <c r="Y12" s="51" t="s">
        <v>577</v>
      </c>
      <c r="Z12" s="51" t="s">
        <v>577</v>
      </c>
      <c r="AA12" s="52" t="s">
        <v>577</v>
      </c>
      <c r="AB12" s="50" t="s">
        <v>577</v>
      </c>
      <c r="AC12" s="51" t="s">
        <v>577</v>
      </c>
      <c r="AD12" s="51" t="s">
        <v>577</v>
      </c>
      <c r="AE12" s="51" t="s">
        <v>577</v>
      </c>
      <c r="AF12" s="51" t="s">
        <v>577</v>
      </c>
      <c r="AG12" s="52" t="s">
        <v>577</v>
      </c>
      <c r="AH12" s="53" t="s">
        <v>577</v>
      </c>
      <c r="AI12" s="54" t="s">
        <v>577</v>
      </c>
      <c r="AJ12" s="54" t="s">
        <v>577</v>
      </c>
      <c r="AK12" s="54" t="s">
        <v>577</v>
      </c>
      <c r="AL12" s="54" t="s">
        <v>577</v>
      </c>
      <c r="AN12" s="406"/>
      <c r="AO12" s="407"/>
      <c r="AP12" s="407"/>
      <c r="AQ12" s="407"/>
      <c r="AR12" s="407"/>
      <c r="AS12" s="408"/>
      <c r="AT12" s="425"/>
      <c r="AU12" s="425"/>
    </row>
    <row r="13" spans="2:47" ht="17" x14ac:dyDescent="0.2">
      <c r="B13" s="420"/>
      <c r="C13" s="420"/>
      <c r="D13" s="421"/>
      <c r="E13" s="416"/>
      <c r="F13" s="415"/>
      <c r="G13" s="415"/>
      <c r="H13" s="415"/>
      <c r="I13" s="423"/>
      <c r="J13" s="50" t="s">
        <v>577</v>
      </c>
      <c r="K13" s="51" t="s">
        <v>577</v>
      </c>
      <c r="L13" s="51" t="s">
        <v>577</v>
      </c>
      <c r="M13" s="51" t="s">
        <v>577</v>
      </c>
      <c r="N13" s="51" t="s">
        <v>577</v>
      </c>
      <c r="O13" s="52" t="s">
        <v>577</v>
      </c>
      <c r="P13" s="50" t="s">
        <v>577</v>
      </c>
      <c r="Q13" s="51" t="s">
        <v>577</v>
      </c>
      <c r="R13" s="51" t="s">
        <v>577</v>
      </c>
      <c r="S13" s="51" t="s">
        <v>577</v>
      </c>
      <c r="T13" s="51" t="s">
        <v>577</v>
      </c>
      <c r="U13" s="52" t="s">
        <v>577</v>
      </c>
      <c r="V13" s="50" t="s">
        <v>577</v>
      </c>
      <c r="W13" s="51" t="s">
        <v>577</v>
      </c>
      <c r="X13" s="51" t="s">
        <v>577</v>
      </c>
      <c r="Y13" s="51" t="s">
        <v>577</v>
      </c>
      <c r="Z13" s="51" t="s">
        <v>577</v>
      </c>
      <c r="AA13" s="52" t="s">
        <v>577</v>
      </c>
      <c r="AB13" s="50" t="s">
        <v>577</v>
      </c>
      <c r="AC13" s="51" t="s">
        <v>577</v>
      </c>
      <c r="AD13" s="51" t="s">
        <v>577</v>
      </c>
      <c r="AE13" s="51" t="s">
        <v>577</v>
      </c>
      <c r="AF13" s="51" t="s">
        <v>577</v>
      </c>
      <c r="AG13" s="52" t="s">
        <v>577</v>
      </c>
      <c r="AH13" s="53" t="s">
        <v>577</v>
      </c>
      <c r="AI13" s="54" t="s">
        <v>577</v>
      </c>
      <c r="AJ13" s="54" t="s">
        <v>577</v>
      </c>
      <c r="AK13" s="54" t="s">
        <v>577</v>
      </c>
      <c r="AL13" s="54" t="s">
        <v>577</v>
      </c>
      <c r="AN13" s="406"/>
      <c r="AO13" s="407"/>
      <c r="AP13" s="407"/>
      <c r="AQ13" s="407"/>
      <c r="AR13" s="407"/>
      <c r="AS13" s="408"/>
      <c r="AT13" s="425"/>
      <c r="AU13" s="425"/>
    </row>
    <row r="14" spans="2:47" ht="5.25" customHeight="1" thickBot="1" x14ac:dyDescent="0.25">
      <c r="B14" s="420"/>
      <c r="C14" s="420"/>
      <c r="D14" s="421"/>
      <c r="E14" s="416"/>
      <c r="F14" s="415"/>
      <c r="G14" s="415"/>
      <c r="H14" s="415"/>
      <c r="I14" s="423"/>
      <c r="J14" s="50" t="s">
        <v>577</v>
      </c>
      <c r="K14" s="51" t="s">
        <v>577</v>
      </c>
      <c r="L14" s="51" t="s">
        <v>577</v>
      </c>
      <c r="M14" s="51" t="s">
        <v>577</v>
      </c>
      <c r="N14" s="51" t="s">
        <v>577</v>
      </c>
      <c r="O14" s="52" t="s">
        <v>577</v>
      </c>
      <c r="P14" s="50" t="s">
        <v>577</v>
      </c>
      <c r="Q14" s="51" t="s">
        <v>577</v>
      </c>
      <c r="R14" s="51" t="s">
        <v>577</v>
      </c>
      <c r="S14" s="51" t="s">
        <v>577</v>
      </c>
      <c r="T14" s="51" t="s">
        <v>577</v>
      </c>
      <c r="U14" s="52" t="s">
        <v>577</v>
      </c>
      <c r="V14" s="50" t="s">
        <v>577</v>
      </c>
      <c r="W14" s="51" t="s">
        <v>577</v>
      </c>
      <c r="X14" s="51" t="s">
        <v>577</v>
      </c>
      <c r="Y14" s="51" t="s">
        <v>577</v>
      </c>
      <c r="Z14" s="51" t="s">
        <v>577</v>
      </c>
      <c r="AA14" s="52" t="s">
        <v>577</v>
      </c>
      <c r="AB14" s="50" t="s">
        <v>577</v>
      </c>
      <c r="AC14" s="51" t="s">
        <v>577</v>
      </c>
      <c r="AD14" s="51" t="s">
        <v>577</v>
      </c>
      <c r="AE14" s="51" t="s">
        <v>577</v>
      </c>
      <c r="AF14" s="51" t="s">
        <v>577</v>
      </c>
      <c r="AG14" s="52" t="s">
        <v>577</v>
      </c>
      <c r="AH14" s="53" t="s">
        <v>577</v>
      </c>
      <c r="AI14" s="54" t="s">
        <v>577</v>
      </c>
      <c r="AJ14" s="54" t="s">
        <v>577</v>
      </c>
      <c r="AK14" s="54" t="s">
        <v>577</v>
      </c>
      <c r="AL14" s="54" t="s">
        <v>577</v>
      </c>
      <c r="AN14" s="406"/>
      <c r="AO14" s="407"/>
      <c r="AP14" s="407"/>
      <c r="AQ14" s="407"/>
      <c r="AR14" s="407"/>
      <c r="AS14" s="408"/>
      <c r="AT14" s="425"/>
      <c r="AU14" s="425"/>
    </row>
    <row r="15" spans="2:47" ht="18" hidden="1" thickBot="1" x14ac:dyDescent="0.25">
      <c r="B15" s="420"/>
      <c r="C15" s="420"/>
      <c r="D15" s="421"/>
      <c r="E15" s="416"/>
      <c r="F15" s="415"/>
      <c r="G15" s="415"/>
      <c r="H15" s="415"/>
      <c r="I15" s="423"/>
      <c r="J15" s="50" t="s">
        <v>577</v>
      </c>
      <c r="K15" s="51" t="s">
        <v>577</v>
      </c>
      <c r="L15" s="51" t="s">
        <v>577</v>
      </c>
      <c r="M15" s="51" t="s">
        <v>577</v>
      </c>
      <c r="N15" s="51" t="s">
        <v>577</v>
      </c>
      <c r="O15" s="52" t="s">
        <v>577</v>
      </c>
      <c r="P15" s="50" t="s">
        <v>577</v>
      </c>
      <c r="Q15" s="51" t="s">
        <v>577</v>
      </c>
      <c r="R15" s="51" t="s">
        <v>577</v>
      </c>
      <c r="S15" s="51" t="s">
        <v>577</v>
      </c>
      <c r="T15" s="51" t="s">
        <v>577</v>
      </c>
      <c r="U15" s="52" t="s">
        <v>577</v>
      </c>
      <c r="V15" s="50" t="s">
        <v>577</v>
      </c>
      <c r="W15" s="51" t="s">
        <v>577</v>
      </c>
      <c r="X15" s="51" t="s">
        <v>577</v>
      </c>
      <c r="Y15" s="51" t="s">
        <v>577</v>
      </c>
      <c r="Z15" s="51" t="s">
        <v>577</v>
      </c>
      <c r="AA15" s="52" t="s">
        <v>577</v>
      </c>
      <c r="AB15" s="50" t="s">
        <v>577</v>
      </c>
      <c r="AC15" s="51" t="s">
        <v>577</v>
      </c>
      <c r="AD15" s="51" t="s">
        <v>577</v>
      </c>
      <c r="AE15" s="51" t="s">
        <v>577</v>
      </c>
      <c r="AF15" s="51" t="s">
        <v>577</v>
      </c>
      <c r="AG15" s="52" t="s">
        <v>577</v>
      </c>
      <c r="AH15" s="53" t="s">
        <v>577</v>
      </c>
      <c r="AI15" s="54" t="s">
        <v>577</v>
      </c>
      <c r="AJ15" s="54" t="s">
        <v>577</v>
      </c>
      <c r="AK15" s="54" t="s">
        <v>577</v>
      </c>
      <c r="AL15" s="54" t="s">
        <v>577</v>
      </c>
      <c r="AN15" s="406"/>
      <c r="AO15" s="407"/>
      <c r="AP15" s="407"/>
      <c r="AQ15" s="407"/>
      <c r="AR15" s="407"/>
      <c r="AS15" s="408"/>
      <c r="AT15" s="35"/>
      <c r="AU15" s="35"/>
    </row>
    <row r="16" spans="2:47" ht="18" hidden="1" thickBot="1" x14ac:dyDescent="0.25">
      <c r="B16" s="420"/>
      <c r="C16" s="420"/>
      <c r="D16" s="421"/>
      <c r="E16" s="416"/>
      <c r="F16" s="415"/>
      <c r="G16" s="415"/>
      <c r="H16" s="415"/>
      <c r="I16" s="423"/>
      <c r="J16" s="50" t="s">
        <v>577</v>
      </c>
      <c r="K16" s="51" t="s">
        <v>577</v>
      </c>
      <c r="L16" s="51" t="s">
        <v>577</v>
      </c>
      <c r="M16" s="51" t="s">
        <v>577</v>
      </c>
      <c r="N16" s="51" t="s">
        <v>577</v>
      </c>
      <c r="O16" s="52" t="s">
        <v>577</v>
      </c>
      <c r="P16" s="50" t="s">
        <v>577</v>
      </c>
      <c r="Q16" s="51" t="s">
        <v>577</v>
      </c>
      <c r="R16" s="51" t="s">
        <v>577</v>
      </c>
      <c r="S16" s="51" t="s">
        <v>577</v>
      </c>
      <c r="T16" s="51" t="s">
        <v>577</v>
      </c>
      <c r="U16" s="52" t="s">
        <v>577</v>
      </c>
      <c r="V16" s="50" t="s">
        <v>577</v>
      </c>
      <c r="W16" s="51" t="s">
        <v>577</v>
      </c>
      <c r="X16" s="51" t="s">
        <v>577</v>
      </c>
      <c r="Y16" s="51" t="s">
        <v>577</v>
      </c>
      <c r="Z16" s="51" t="s">
        <v>577</v>
      </c>
      <c r="AA16" s="52" t="s">
        <v>577</v>
      </c>
      <c r="AB16" s="50" t="s">
        <v>577</v>
      </c>
      <c r="AC16" s="51" t="s">
        <v>577</v>
      </c>
      <c r="AD16" s="51" t="s">
        <v>577</v>
      </c>
      <c r="AE16" s="51" t="s">
        <v>577</v>
      </c>
      <c r="AF16" s="51" t="s">
        <v>577</v>
      </c>
      <c r="AG16" s="52" t="s">
        <v>577</v>
      </c>
      <c r="AH16" s="53" t="s">
        <v>577</v>
      </c>
      <c r="AI16" s="54" t="s">
        <v>577</v>
      </c>
      <c r="AJ16" s="54" t="s">
        <v>577</v>
      </c>
      <c r="AK16" s="54" t="s">
        <v>577</v>
      </c>
      <c r="AL16" s="54" t="s">
        <v>577</v>
      </c>
      <c r="AN16" s="406"/>
      <c r="AO16" s="407"/>
      <c r="AP16" s="407"/>
      <c r="AQ16" s="407"/>
      <c r="AR16" s="407"/>
      <c r="AS16" s="408"/>
      <c r="AT16" s="35"/>
      <c r="AU16" s="35"/>
    </row>
    <row r="17" spans="2:47" ht="18" hidden="1" thickBot="1" x14ac:dyDescent="0.25">
      <c r="B17" s="420"/>
      <c r="C17" s="420"/>
      <c r="D17" s="421"/>
      <c r="E17" s="417"/>
      <c r="F17" s="418"/>
      <c r="G17" s="418"/>
      <c r="H17" s="418"/>
      <c r="I17" s="424"/>
      <c r="J17" s="55" t="s">
        <v>577</v>
      </c>
      <c r="K17" s="56" t="s">
        <v>577</v>
      </c>
      <c r="L17" s="56" t="s">
        <v>577</v>
      </c>
      <c r="M17" s="56" t="s">
        <v>577</v>
      </c>
      <c r="N17" s="56" t="s">
        <v>577</v>
      </c>
      <c r="O17" s="57" t="s">
        <v>577</v>
      </c>
      <c r="P17" s="50" t="s">
        <v>577</v>
      </c>
      <c r="Q17" s="51" t="s">
        <v>577</v>
      </c>
      <c r="R17" s="51" t="s">
        <v>577</v>
      </c>
      <c r="S17" s="51" t="s">
        <v>577</v>
      </c>
      <c r="T17" s="51" t="s">
        <v>577</v>
      </c>
      <c r="U17" s="52" t="s">
        <v>577</v>
      </c>
      <c r="V17" s="55" t="s">
        <v>577</v>
      </c>
      <c r="W17" s="56" t="s">
        <v>577</v>
      </c>
      <c r="X17" s="56" t="s">
        <v>577</v>
      </c>
      <c r="Y17" s="56" t="s">
        <v>577</v>
      </c>
      <c r="Z17" s="56" t="s">
        <v>577</v>
      </c>
      <c r="AA17" s="57" t="s">
        <v>577</v>
      </c>
      <c r="AB17" s="50" t="s">
        <v>577</v>
      </c>
      <c r="AC17" s="51" t="s">
        <v>577</v>
      </c>
      <c r="AD17" s="51" t="s">
        <v>577</v>
      </c>
      <c r="AE17" s="51" t="s">
        <v>577</v>
      </c>
      <c r="AF17" s="51" t="s">
        <v>577</v>
      </c>
      <c r="AG17" s="52" t="s">
        <v>577</v>
      </c>
      <c r="AH17" s="58" t="s">
        <v>577</v>
      </c>
      <c r="AI17" s="59" t="s">
        <v>577</v>
      </c>
      <c r="AJ17" s="59" t="s">
        <v>577</v>
      </c>
      <c r="AK17" s="59" t="s">
        <v>577</v>
      </c>
      <c r="AL17" s="59" t="s">
        <v>577</v>
      </c>
      <c r="AN17" s="409"/>
      <c r="AO17" s="410"/>
      <c r="AP17" s="410"/>
      <c r="AQ17" s="410"/>
      <c r="AR17" s="410"/>
      <c r="AS17" s="411"/>
      <c r="AT17" s="35"/>
      <c r="AU17" s="35"/>
    </row>
    <row r="18" spans="2:47" ht="15.75" customHeight="1" x14ac:dyDescent="0.2">
      <c r="B18" s="420"/>
      <c r="C18" s="420"/>
      <c r="D18" s="421"/>
      <c r="E18" s="412" t="s">
        <v>579</v>
      </c>
      <c r="F18" s="413"/>
      <c r="G18" s="413"/>
      <c r="H18" s="413"/>
      <c r="I18" s="413"/>
      <c r="J18" s="60" t="s">
        <v>577</v>
      </c>
      <c r="K18" s="61" t="s">
        <v>577</v>
      </c>
      <c r="L18" s="61" t="s">
        <v>577</v>
      </c>
      <c r="M18" s="61" t="s">
        <v>577</v>
      </c>
      <c r="N18" s="61" t="s">
        <v>577</v>
      </c>
      <c r="O18" s="62" t="s">
        <v>577</v>
      </c>
      <c r="P18" s="60" t="s">
        <v>577</v>
      </c>
      <c r="Q18" s="61" t="s">
        <v>577</v>
      </c>
      <c r="R18" s="61" t="s">
        <v>577</v>
      </c>
      <c r="S18" s="61" t="s">
        <v>577</v>
      </c>
      <c r="T18" s="61" t="s">
        <v>577</v>
      </c>
      <c r="U18" s="62" t="s">
        <v>577</v>
      </c>
      <c r="V18" s="45" t="s">
        <v>577</v>
      </c>
      <c r="W18" s="46" t="s">
        <v>577</v>
      </c>
      <c r="X18" s="46" t="s">
        <v>577</v>
      </c>
      <c r="Y18" s="46" t="s">
        <v>577</v>
      </c>
      <c r="Z18" s="46" t="s">
        <v>577</v>
      </c>
      <c r="AA18" s="47" t="s">
        <v>577</v>
      </c>
      <c r="AB18" s="45" t="s">
        <v>577</v>
      </c>
      <c r="AC18" s="46" t="s">
        <v>577</v>
      </c>
      <c r="AD18" s="46" t="s">
        <v>577</v>
      </c>
      <c r="AE18" s="46" t="s">
        <v>577</v>
      </c>
      <c r="AF18" s="46" t="s">
        <v>577</v>
      </c>
      <c r="AG18" s="47" t="s">
        <v>577</v>
      </c>
      <c r="AH18" s="48" t="s">
        <v>577</v>
      </c>
      <c r="AI18" s="49" t="s">
        <v>577</v>
      </c>
      <c r="AJ18" s="49" t="s">
        <v>577</v>
      </c>
      <c r="AK18" s="49" t="s">
        <v>577</v>
      </c>
      <c r="AL18" s="49" t="s">
        <v>577</v>
      </c>
      <c r="AN18" s="433" t="s">
        <v>486</v>
      </c>
      <c r="AO18" s="434"/>
      <c r="AP18" s="434"/>
      <c r="AQ18" s="434"/>
      <c r="AR18" s="434"/>
      <c r="AS18" s="434"/>
      <c r="AT18" s="426" t="s">
        <v>580</v>
      </c>
      <c r="AU18" s="427"/>
    </row>
    <row r="19" spans="2:47" ht="15.75" customHeight="1" x14ac:dyDescent="0.2">
      <c r="B19" s="420"/>
      <c r="C19" s="420"/>
      <c r="D19" s="421"/>
      <c r="E19" s="414"/>
      <c r="F19" s="415"/>
      <c r="G19" s="415"/>
      <c r="H19" s="415"/>
      <c r="I19" s="415"/>
      <c r="J19" s="63" t="s">
        <v>577</v>
      </c>
      <c r="K19" s="64" t="s">
        <v>577</v>
      </c>
      <c r="L19" s="64" t="s">
        <v>577</v>
      </c>
      <c r="M19" s="64" t="s">
        <v>577</v>
      </c>
      <c r="N19" s="64" t="s">
        <v>577</v>
      </c>
      <c r="O19" s="65" t="s">
        <v>577</v>
      </c>
      <c r="P19" s="63" t="s">
        <v>577</v>
      </c>
      <c r="Q19" s="64" t="s">
        <v>577</v>
      </c>
      <c r="R19" s="64" t="s">
        <v>577</v>
      </c>
      <c r="S19" s="64" t="s">
        <v>577</v>
      </c>
      <c r="T19" s="64" t="s">
        <v>577</v>
      </c>
      <c r="U19" s="65" t="s">
        <v>577</v>
      </c>
      <c r="V19" s="50" t="s">
        <v>577</v>
      </c>
      <c r="W19" s="51" t="s">
        <v>577</v>
      </c>
      <c r="X19" s="51" t="s">
        <v>577</v>
      </c>
      <c r="Y19" s="51" t="s">
        <v>577</v>
      </c>
      <c r="Z19" s="51" t="s">
        <v>577</v>
      </c>
      <c r="AA19" s="52" t="s">
        <v>577</v>
      </c>
      <c r="AB19" s="50" t="s">
        <v>577</v>
      </c>
      <c r="AC19" s="51" t="s">
        <v>577</v>
      </c>
      <c r="AD19" s="51" t="s">
        <v>577</v>
      </c>
      <c r="AE19" s="51" t="s">
        <v>577</v>
      </c>
      <c r="AF19" s="51" t="s">
        <v>577</v>
      </c>
      <c r="AG19" s="52" t="s">
        <v>577</v>
      </c>
      <c r="AH19" s="53" t="s">
        <v>577</v>
      </c>
      <c r="AI19" s="54" t="s">
        <v>577</v>
      </c>
      <c r="AJ19" s="54" t="s">
        <v>577</v>
      </c>
      <c r="AK19" s="54" t="s">
        <v>577</v>
      </c>
      <c r="AL19" s="54" t="s">
        <v>577</v>
      </c>
      <c r="AN19" s="435"/>
      <c r="AO19" s="436"/>
      <c r="AP19" s="436"/>
      <c r="AQ19" s="436"/>
      <c r="AR19" s="436"/>
      <c r="AS19" s="436"/>
      <c r="AT19" s="428"/>
      <c r="AU19" s="429"/>
    </row>
    <row r="20" spans="2:47" ht="15.75" customHeight="1" x14ac:dyDescent="0.2">
      <c r="B20" s="420"/>
      <c r="C20" s="420"/>
      <c r="D20" s="421"/>
      <c r="E20" s="416"/>
      <c r="F20" s="415"/>
      <c r="G20" s="415"/>
      <c r="H20" s="415"/>
      <c r="I20" s="415"/>
      <c r="J20" s="63" t="s">
        <v>577</v>
      </c>
      <c r="K20" s="64" t="s">
        <v>577</v>
      </c>
      <c r="L20" s="64" t="s">
        <v>577</v>
      </c>
      <c r="M20" s="64" t="s">
        <v>577</v>
      </c>
      <c r="N20" s="64" t="s">
        <v>577</v>
      </c>
      <c r="O20" s="65" t="s">
        <v>577</v>
      </c>
      <c r="P20" s="63" t="s">
        <v>577</v>
      </c>
      <c r="Q20" s="64" t="s">
        <v>577</v>
      </c>
      <c r="R20" s="64" t="s">
        <v>577</v>
      </c>
      <c r="S20" s="64" t="s">
        <v>577</v>
      </c>
      <c r="T20" s="64" t="s">
        <v>577</v>
      </c>
      <c r="U20" s="65" t="s">
        <v>577</v>
      </c>
      <c r="V20" s="50" t="s">
        <v>577</v>
      </c>
      <c r="W20" s="51" t="s">
        <v>577</v>
      </c>
      <c r="X20" s="51" t="s">
        <v>577</v>
      </c>
      <c r="Y20" s="51" t="s">
        <v>577</v>
      </c>
      <c r="Z20" s="51" t="s">
        <v>577</v>
      </c>
      <c r="AA20" s="52" t="s">
        <v>577</v>
      </c>
      <c r="AB20" s="50" t="s">
        <v>577</v>
      </c>
      <c r="AC20" s="51" t="s">
        <v>577</v>
      </c>
      <c r="AD20" s="51" t="s">
        <v>577</v>
      </c>
      <c r="AE20" s="51" t="s">
        <v>577</v>
      </c>
      <c r="AF20" s="51" t="s">
        <v>577</v>
      </c>
      <c r="AG20" s="52" t="s">
        <v>577</v>
      </c>
      <c r="AH20" s="53" t="s">
        <v>577</v>
      </c>
      <c r="AI20" s="54" t="s">
        <v>577</v>
      </c>
      <c r="AJ20" s="54" t="s">
        <v>577</v>
      </c>
      <c r="AK20" s="54" t="s">
        <v>577</v>
      </c>
      <c r="AL20" s="54" t="s">
        <v>577</v>
      </c>
      <c r="AN20" s="435"/>
      <c r="AO20" s="436"/>
      <c r="AP20" s="436"/>
      <c r="AQ20" s="436"/>
      <c r="AR20" s="436"/>
      <c r="AS20" s="436"/>
      <c r="AT20" s="428"/>
      <c r="AU20" s="429"/>
    </row>
    <row r="21" spans="2:47" ht="15.75" customHeight="1" x14ac:dyDescent="0.2">
      <c r="B21" s="420"/>
      <c r="C21" s="420"/>
      <c r="D21" s="421"/>
      <c r="E21" s="416"/>
      <c r="F21" s="415"/>
      <c r="G21" s="415"/>
      <c r="H21" s="415"/>
      <c r="I21" s="415"/>
      <c r="J21" s="63" t="s">
        <v>577</v>
      </c>
      <c r="K21" s="64" t="s">
        <v>577</v>
      </c>
      <c r="L21" s="64" t="s">
        <v>577</v>
      </c>
      <c r="M21" s="64" t="s">
        <v>577</v>
      </c>
      <c r="N21" s="64" t="s">
        <v>577</v>
      </c>
      <c r="O21" s="65" t="s">
        <v>577</v>
      </c>
      <c r="P21" s="63" t="s">
        <v>577</v>
      </c>
      <c r="Q21" s="64" t="s">
        <v>577</v>
      </c>
      <c r="R21" s="64" t="s">
        <v>577</v>
      </c>
      <c r="S21" s="64" t="s">
        <v>577</v>
      </c>
      <c r="T21" s="64" t="s">
        <v>577</v>
      </c>
      <c r="U21" s="65" t="s">
        <v>577</v>
      </c>
      <c r="V21" s="50" t="s">
        <v>577</v>
      </c>
      <c r="W21" s="51" t="s">
        <v>577</v>
      </c>
      <c r="X21" s="51" t="s">
        <v>577</v>
      </c>
      <c r="Y21" s="51" t="s">
        <v>577</v>
      </c>
      <c r="Z21" s="51" t="s">
        <v>577</v>
      </c>
      <c r="AA21" s="52" t="s">
        <v>577</v>
      </c>
      <c r="AB21" s="50" t="s">
        <v>577</v>
      </c>
      <c r="AC21" s="51" t="s">
        <v>577</v>
      </c>
      <c r="AD21" s="51" t="s">
        <v>577</v>
      </c>
      <c r="AE21" s="51" t="s">
        <v>577</v>
      </c>
      <c r="AF21" s="51" t="s">
        <v>577</v>
      </c>
      <c r="AG21" s="52" t="s">
        <v>577</v>
      </c>
      <c r="AH21" s="53" t="s">
        <v>577</v>
      </c>
      <c r="AI21" s="54" t="s">
        <v>577</v>
      </c>
      <c r="AJ21" s="54" t="s">
        <v>577</v>
      </c>
      <c r="AK21" s="54" t="s">
        <v>577</v>
      </c>
      <c r="AL21" s="54" t="s">
        <v>577</v>
      </c>
      <c r="AN21" s="435"/>
      <c r="AO21" s="436"/>
      <c r="AP21" s="436"/>
      <c r="AQ21" s="436"/>
      <c r="AR21" s="436"/>
      <c r="AS21" s="436"/>
      <c r="AT21" s="428"/>
      <c r="AU21" s="429"/>
    </row>
    <row r="22" spans="2:47" ht="15.75" customHeight="1" x14ac:dyDescent="0.2">
      <c r="B22" s="420"/>
      <c r="C22" s="420"/>
      <c r="D22" s="421"/>
      <c r="E22" s="416"/>
      <c r="F22" s="415"/>
      <c r="G22" s="415"/>
      <c r="H22" s="415"/>
      <c r="I22" s="415"/>
      <c r="J22" s="63" t="s">
        <v>577</v>
      </c>
      <c r="K22" s="64" t="s">
        <v>577</v>
      </c>
      <c r="L22" s="64" t="s">
        <v>577</v>
      </c>
      <c r="M22" s="64" t="s">
        <v>577</v>
      </c>
      <c r="N22" s="64" t="s">
        <v>577</v>
      </c>
      <c r="O22" s="65" t="s">
        <v>577</v>
      </c>
      <c r="P22" s="63" t="s">
        <v>577</v>
      </c>
      <c r="Q22" s="64" t="s">
        <v>577</v>
      </c>
      <c r="R22" s="64" t="s">
        <v>577</v>
      </c>
      <c r="S22" s="64" t="s">
        <v>577</v>
      </c>
      <c r="T22" s="64" t="s">
        <v>577</v>
      </c>
      <c r="U22" s="65" t="s">
        <v>577</v>
      </c>
      <c r="V22" s="50" t="s">
        <v>577</v>
      </c>
      <c r="W22" s="51" t="s">
        <v>577</v>
      </c>
      <c r="X22" s="51" t="s">
        <v>577</v>
      </c>
      <c r="Y22" s="51" t="s">
        <v>577</v>
      </c>
      <c r="Z22" s="51" t="s">
        <v>577</v>
      </c>
      <c r="AA22" s="52" t="s">
        <v>577</v>
      </c>
      <c r="AB22" s="50" t="s">
        <v>577</v>
      </c>
      <c r="AC22" s="51" t="s">
        <v>577</v>
      </c>
      <c r="AD22" s="51" t="s">
        <v>577</v>
      </c>
      <c r="AE22" s="51" t="s">
        <v>577</v>
      </c>
      <c r="AF22" s="51" t="s">
        <v>577</v>
      </c>
      <c r="AG22" s="52" t="s">
        <v>577</v>
      </c>
      <c r="AH22" s="53" t="s">
        <v>577</v>
      </c>
      <c r="AI22" s="54" t="s">
        <v>577</v>
      </c>
      <c r="AJ22" s="54" t="s">
        <v>577</v>
      </c>
      <c r="AK22" s="54" t="s">
        <v>577</v>
      </c>
      <c r="AL22" s="54" t="s">
        <v>577</v>
      </c>
      <c r="AN22" s="435"/>
      <c r="AO22" s="436"/>
      <c r="AP22" s="436"/>
      <c r="AQ22" s="436"/>
      <c r="AR22" s="436"/>
      <c r="AS22" s="436"/>
      <c r="AT22" s="428"/>
      <c r="AU22" s="429"/>
    </row>
    <row r="23" spans="2:47" ht="0.75" customHeight="1" x14ac:dyDescent="0.2">
      <c r="B23" s="420"/>
      <c r="C23" s="420"/>
      <c r="D23" s="421"/>
      <c r="E23" s="416"/>
      <c r="F23" s="415"/>
      <c r="G23" s="415"/>
      <c r="H23" s="415"/>
      <c r="I23" s="415"/>
      <c r="J23" s="63" t="s">
        <v>577</v>
      </c>
      <c r="K23" s="64" t="s">
        <v>577</v>
      </c>
      <c r="L23" s="64" t="s">
        <v>577</v>
      </c>
      <c r="M23" s="64" t="s">
        <v>577</v>
      </c>
      <c r="N23" s="64" t="s">
        <v>577</v>
      </c>
      <c r="O23" s="65" t="s">
        <v>577</v>
      </c>
      <c r="P23" s="63" t="s">
        <v>577</v>
      </c>
      <c r="Q23" s="64" t="s">
        <v>577</v>
      </c>
      <c r="R23" s="64" t="s">
        <v>577</v>
      </c>
      <c r="S23" s="64" t="s">
        <v>577</v>
      </c>
      <c r="T23" s="64" t="s">
        <v>577</v>
      </c>
      <c r="U23" s="65" t="s">
        <v>577</v>
      </c>
      <c r="V23" s="50" t="s">
        <v>577</v>
      </c>
      <c r="W23" s="51" t="s">
        <v>577</v>
      </c>
      <c r="X23" s="51" t="s">
        <v>577</v>
      </c>
      <c r="Y23" s="51" t="s">
        <v>577</v>
      </c>
      <c r="Z23" s="51" t="s">
        <v>577</v>
      </c>
      <c r="AA23" s="52" t="s">
        <v>577</v>
      </c>
      <c r="AB23" s="50" t="s">
        <v>577</v>
      </c>
      <c r="AC23" s="51" t="s">
        <v>577</v>
      </c>
      <c r="AD23" s="51" t="s">
        <v>577</v>
      </c>
      <c r="AE23" s="51" t="s">
        <v>577</v>
      </c>
      <c r="AF23" s="51" t="s">
        <v>577</v>
      </c>
      <c r="AG23" s="52" t="s">
        <v>577</v>
      </c>
      <c r="AH23" s="53" t="s">
        <v>577</v>
      </c>
      <c r="AI23" s="54" t="s">
        <v>577</v>
      </c>
      <c r="AJ23" s="54" t="s">
        <v>577</v>
      </c>
      <c r="AK23" s="54" t="s">
        <v>577</v>
      </c>
      <c r="AL23" s="54" t="s">
        <v>577</v>
      </c>
      <c r="AN23" s="435"/>
      <c r="AO23" s="436"/>
      <c r="AP23" s="436"/>
      <c r="AQ23" s="436"/>
      <c r="AR23" s="436"/>
      <c r="AS23" s="436"/>
      <c r="AT23" s="428"/>
      <c r="AU23" s="429"/>
    </row>
    <row r="24" spans="2:47" ht="15.75" hidden="1" customHeight="1" x14ac:dyDescent="0.2">
      <c r="B24" s="420"/>
      <c r="C24" s="420"/>
      <c r="D24" s="421"/>
      <c r="E24" s="416"/>
      <c r="F24" s="415"/>
      <c r="G24" s="415"/>
      <c r="H24" s="415"/>
      <c r="I24" s="415"/>
      <c r="J24" s="63" t="s">
        <v>577</v>
      </c>
      <c r="K24" s="64" t="s">
        <v>577</v>
      </c>
      <c r="L24" s="64" t="s">
        <v>577</v>
      </c>
      <c r="M24" s="64" t="s">
        <v>577</v>
      </c>
      <c r="N24" s="64" t="s">
        <v>577</v>
      </c>
      <c r="O24" s="65" t="s">
        <v>577</v>
      </c>
      <c r="P24" s="63" t="s">
        <v>577</v>
      </c>
      <c r="Q24" s="64" t="s">
        <v>577</v>
      </c>
      <c r="R24" s="64" t="s">
        <v>577</v>
      </c>
      <c r="S24" s="64" t="s">
        <v>577</v>
      </c>
      <c r="T24" s="64" t="s">
        <v>577</v>
      </c>
      <c r="U24" s="65" t="s">
        <v>577</v>
      </c>
      <c r="V24" s="50" t="s">
        <v>577</v>
      </c>
      <c r="W24" s="51" t="s">
        <v>577</v>
      </c>
      <c r="X24" s="51" t="s">
        <v>577</v>
      </c>
      <c r="Y24" s="51" t="s">
        <v>577</v>
      </c>
      <c r="Z24" s="51" t="s">
        <v>577</v>
      </c>
      <c r="AA24" s="52" t="s">
        <v>577</v>
      </c>
      <c r="AB24" s="50" t="s">
        <v>577</v>
      </c>
      <c r="AC24" s="51" t="s">
        <v>577</v>
      </c>
      <c r="AD24" s="51" t="s">
        <v>577</v>
      </c>
      <c r="AE24" s="51" t="s">
        <v>577</v>
      </c>
      <c r="AF24" s="51" t="s">
        <v>577</v>
      </c>
      <c r="AG24" s="52" t="s">
        <v>577</v>
      </c>
      <c r="AH24" s="53" t="s">
        <v>577</v>
      </c>
      <c r="AI24" s="54" t="s">
        <v>577</v>
      </c>
      <c r="AJ24" s="54" t="s">
        <v>577</v>
      </c>
      <c r="AK24" s="54" t="s">
        <v>577</v>
      </c>
      <c r="AL24" s="54" t="s">
        <v>577</v>
      </c>
      <c r="AN24" s="435"/>
      <c r="AO24" s="436"/>
      <c r="AP24" s="436"/>
      <c r="AQ24" s="436"/>
      <c r="AR24" s="436"/>
      <c r="AS24" s="436"/>
      <c r="AT24" s="428"/>
      <c r="AU24" s="429"/>
    </row>
    <row r="25" spans="2:47" ht="15.75" hidden="1" customHeight="1" thickBot="1" x14ac:dyDescent="0.25">
      <c r="B25" s="420"/>
      <c r="C25" s="420"/>
      <c r="D25" s="421"/>
      <c r="E25" s="416"/>
      <c r="F25" s="415"/>
      <c r="G25" s="415"/>
      <c r="H25" s="415"/>
      <c r="I25" s="415"/>
      <c r="J25" s="63" t="s">
        <v>577</v>
      </c>
      <c r="K25" s="64" t="s">
        <v>577</v>
      </c>
      <c r="L25" s="64" t="s">
        <v>577</v>
      </c>
      <c r="M25" s="64" t="s">
        <v>577</v>
      </c>
      <c r="N25" s="64" t="s">
        <v>577</v>
      </c>
      <c r="O25" s="65" t="s">
        <v>577</v>
      </c>
      <c r="P25" s="63" t="s">
        <v>577</v>
      </c>
      <c r="Q25" s="64" t="s">
        <v>577</v>
      </c>
      <c r="R25" s="64" t="s">
        <v>577</v>
      </c>
      <c r="S25" s="64" t="s">
        <v>577</v>
      </c>
      <c r="T25" s="64" t="s">
        <v>577</v>
      </c>
      <c r="U25" s="65" t="s">
        <v>577</v>
      </c>
      <c r="V25" s="50" t="s">
        <v>577</v>
      </c>
      <c r="W25" s="51" t="s">
        <v>577</v>
      </c>
      <c r="X25" s="51" t="s">
        <v>577</v>
      </c>
      <c r="Y25" s="51" t="s">
        <v>577</v>
      </c>
      <c r="Z25" s="51" t="s">
        <v>577</v>
      </c>
      <c r="AA25" s="52" t="s">
        <v>577</v>
      </c>
      <c r="AB25" s="50" t="s">
        <v>577</v>
      </c>
      <c r="AC25" s="51" t="s">
        <v>577</v>
      </c>
      <c r="AD25" s="51" t="s">
        <v>577</v>
      </c>
      <c r="AE25" s="51" t="s">
        <v>577</v>
      </c>
      <c r="AF25" s="51" t="s">
        <v>577</v>
      </c>
      <c r="AG25" s="52" t="s">
        <v>577</v>
      </c>
      <c r="AH25" s="53" t="s">
        <v>577</v>
      </c>
      <c r="AI25" s="54" t="s">
        <v>577</v>
      </c>
      <c r="AJ25" s="54" t="s">
        <v>577</v>
      </c>
      <c r="AK25" s="54" t="s">
        <v>577</v>
      </c>
      <c r="AL25" s="54" t="s">
        <v>577</v>
      </c>
      <c r="AN25" s="435"/>
      <c r="AO25" s="436"/>
      <c r="AP25" s="436"/>
      <c r="AQ25" s="436"/>
      <c r="AR25" s="436"/>
      <c r="AS25" s="436"/>
      <c r="AT25" s="428"/>
      <c r="AU25" s="429"/>
    </row>
    <row r="26" spans="2:47" ht="15.75" hidden="1" customHeight="1" thickBot="1" x14ac:dyDescent="0.25">
      <c r="B26" s="420"/>
      <c r="C26" s="420"/>
      <c r="D26" s="421"/>
      <c r="E26" s="416"/>
      <c r="F26" s="415"/>
      <c r="G26" s="415"/>
      <c r="H26" s="415"/>
      <c r="I26" s="415"/>
      <c r="J26" s="63" t="s">
        <v>577</v>
      </c>
      <c r="K26" s="64" t="s">
        <v>577</v>
      </c>
      <c r="L26" s="64" t="s">
        <v>577</v>
      </c>
      <c r="M26" s="64" t="s">
        <v>577</v>
      </c>
      <c r="N26" s="64" t="s">
        <v>577</v>
      </c>
      <c r="O26" s="65" t="s">
        <v>577</v>
      </c>
      <c r="P26" s="63" t="s">
        <v>577</v>
      </c>
      <c r="Q26" s="64" t="s">
        <v>577</v>
      </c>
      <c r="R26" s="64" t="s">
        <v>577</v>
      </c>
      <c r="S26" s="64" t="s">
        <v>577</v>
      </c>
      <c r="T26" s="64" t="s">
        <v>577</v>
      </c>
      <c r="U26" s="65" t="s">
        <v>577</v>
      </c>
      <c r="V26" s="50" t="s">
        <v>577</v>
      </c>
      <c r="W26" s="51" t="s">
        <v>577</v>
      </c>
      <c r="X26" s="51" t="s">
        <v>577</v>
      </c>
      <c r="Y26" s="51" t="s">
        <v>577</v>
      </c>
      <c r="Z26" s="51" t="s">
        <v>577</v>
      </c>
      <c r="AA26" s="52" t="s">
        <v>577</v>
      </c>
      <c r="AB26" s="50" t="s">
        <v>577</v>
      </c>
      <c r="AC26" s="51" t="s">
        <v>577</v>
      </c>
      <c r="AD26" s="51" t="s">
        <v>577</v>
      </c>
      <c r="AE26" s="51" t="s">
        <v>577</v>
      </c>
      <c r="AF26" s="51" t="s">
        <v>577</v>
      </c>
      <c r="AG26" s="52" t="s">
        <v>577</v>
      </c>
      <c r="AH26" s="53" t="s">
        <v>577</v>
      </c>
      <c r="AI26" s="54" t="s">
        <v>577</v>
      </c>
      <c r="AJ26" s="54" t="s">
        <v>577</v>
      </c>
      <c r="AK26" s="54" t="s">
        <v>577</v>
      </c>
      <c r="AL26" s="54" t="s">
        <v>577</v>
      </c>
      <c r="AN26" s="435"/>
      <c r="AO26" s="436"/>
      <c r="AP26" s="436"/>
      <c r="AQ26" s="436"/>
      <c r="AR26" s="436"/>
      <c r="AS26" s="436"/>
      <c r="AT26" s="428"/>
      <c r="AU26" s="429"/>
    </row>
    <row r="27" spans="2:47" ht="21" customHeight="1" thickBot="1" x14ac:dyDescent="0.25">
      <c r="B27" s="420"/>
      <c r="C27" s="420"/>
      <c r="D27" s="421"/>
      <c r="E27" s="417"/>
      <c r="F27" s="418"/>
      <c r="G27" s="418"/>
      <c r="H27" s="418"/>
      <c r="I27" s="418"/>
      <c r="J27" s="66" t="s">
        <v>577</v>
      </c>
      <c r="K27" s="67" t="s">
        <v>577</v>
      </c>
      <c r="L27" s="67" t="s">
        <v>577</v>
      </c>
      <c r="M27" s="67" t="s">
        <v>577</v>
      </c>
      <c r="N27" s="67" t="s">
        <v>577</v>
      </c>
      <c r="O27" s="68" t="s">
        <v>577</v>
      </c>
      <c r="P27" s="66" t="s">
        <v>577</v>
      </c>
      <c r="Q27" s="67" t="s">
        <v>577</v>
      </c>
      <c r="R27" s="67" t="s">
        <v>577</v>
      </c>
      <c r="S27" s="67" t="s">
        <v>577</v>
      </c>
      <c r="T27" s="67" t="s">
        <v>577</v>
      </c>
      <c r="U27" s="68" t="s">
        <v>577</v>
      </c>
      <c r="V27" s="55" t="s">
        <v>577</v>
      </c>
      <c r="W27" s="56" t="s">
        <v>577</v>
      </c>
      <c r="X27" s="56" t="s">
        <v>577</v>
      </c>
      <c r="Y27" s="56" t="s">
        <v>577</v>
      </c>
      <c r="Z27" s="56" t="s">
        <v>577</v>
      </c>
      <c r="AA27" s="57" t="s">
        <v>577</v>
      </c>
      <c r="AB27" s="55" t="s">
        <v>577</v>
      </c>
      <c r="AC27" s="56" t="s">
        <v>577</v>
      </c>
      <c r="AD27" s="56" t="s">
        <v>577</v>
      </c>
      <c r="AE27" s="56" t="s">
        <v>577</v>
      </c>
      <c r="AF27" s="56" t="s">
        <v>577</v>
      </c>
      <c r="AG27" s="57" t="s">
        <v>577</v>
      </c>
      <c r="AH27" s="58" t="s">
        <v>577</v>
      </c>
      <c r="AI27" s="59" t="s">
        <v>577</v>
      </c>
      <c r="AJ27" s="59" t="s">
        <v>577</v>
      </c>
      <c r="AK27" s="59" t="s">
        <v>577</v>
      </c>
      <c r="AL27" s="59" t="s">
        <v>577</v>
      </c>
      <c r="AN27" s="437"/>
      <c r="AO27" s="438"/>
      <c r="AP27" s="438"/>
      <c r="AQ27" s="438"/>
      <c r="AR27" s="438"/>
      <c r="AS27" s="438"/>
      <c r="AT27" s="430"/>
      <c r="AU27" s="431"/>
    </row>
    <row r="28" spans="2:47" ht="15.75" customHeight="1" x14ac:dyDescent="0.2">
      <c r="B28" s="420"/>
      <c r="C28" s="420"/>
      <c r="D28" s="421"/>
      <c r="E28" s="412" t="s">
        <v>581</v>
      </c>
      <c r="F28" s="413"/>
      <c r="G28" s="413"/>
      <c r="H28" s="413"/>
      <c r="I28" s="422"/>
      <c r="J28" s="60" t="s">
        <v>577</v>
      </c>
      <c r="K28" s="61" t="s">
        <v>577</v>
      </c>
      <c r="L28" s="61" t="s">
        <v>577</v>
      </c>
      <c r="M28" s="61" t="s">
        <v>577</v>
      </c>
      <c r="N28" s="61" t="s">
        <v>577</v>
      </c>
      <c r="O28" s="62" t="s">
        <v>577</v>
      </c>
      <c r="P28" s="60" t="s">
        <v>577</v>
      </c>
      <c r="Q28" s="61" t="s">
        <v>577</v>
      </c>
      <c r="R28" s="61" t="s">
        <v>577</v>
      </c>
      <c r="S28" s="61" t="s">
        <v>577</v>
      </c>
      <c r="T28" s="61" t="s">
        <v>577</v>
      </c>
      <c r="U28" s="62" t="s">
        <v>577</v>
      </c>
      <c r="V28" s="60" t="s">
        <v>577</v>
      </c>
      <c r="W28" s="61" t="s">
        <v>577</v>
      </c>
      <c r="X28" s="61" t="s">
        <v>577</v>
      </c>
      <c r="Y28" s="61" t="s">
        <v>577</v>
      </c>
      <c r="Z28" s="61" t="s">
        <v>577</v>
      </c>
      <c r="AA28" s="62" t="s">
        <v>577</v>
      </c>
      <c r="AB28" s="45" t="s">
        <v>577</v>
      </c>
      <c r="AC28" s="46" t="s">
        <v>577</v>
      </c>
      <c r="AD28" s="46" t="s">
        <v>577</v>
      </c>
      <c r="AE28" s="46" t="s">
        <v>577</v>
      </c>
      <c r="AF28" s="46" t="s">
        <v>577</v>
      </c>
      <c r="AG28" s="47" t="s">
        <v>577</v>
      </c>
      <c r="AH28" s="48" t="s">
        <v>577</v>
      </c>
      <c r="AI28" s="49" t="s">
        <v>577</v>
      </c>
      <c r="AJ28" s="49" t="s">
        <v>577</v>
      </c>
      <c r="AK28" s="49" t="s">
        <v>577</v>
      </c>
      <c r="AL28" s="49" t="s">
        <v>577</v>
      </c>
      <c r="AN28" s="439" t="s">
        <v>416</v>
      </c>
      <c r="AO28" s="440"/>
      <c r="AP28" s="440"/>
      <c r="AQ28" s="440"/>
      <c r="AR28" s="440"/>
      <c r="AS28" s="440"/>
      <c r="AT28" s="425" t="s">
        <v>582</v>
      </c>
      <c r="AU28" s="425"/>
    </row>
    <row r="29" spans="2:47" ht="17" x14ac:dyDescent="0.2">
      <c r="B29" s="420"/>
      <c r="C29" s="420"/>
      <c r="D29" s="421"/>
      <c r="E29" s="414"/>
      <c r="F29" s="415"/>
      <c r="G29" s="415"/>
      <c r="H29" s="415"/>
      <c r="I29" s="423"/>
      <c r="J29" s="63" t="s">
        <v>577</v>
      </c>
      <c r="K29" s="64" t="s">
        <v>577</v>
      </c>
      <c r="L29" s="64" t="s">
        <v>577</v>
      </c>
      <c r="M29" s="64" t="s">
        <v>577</v>
      </c>
      <c r="N29" s="64" t="s">
        <v>577</v>
      </c>
      <c r="O29" s="65" t="s">
        <v>577</v>
      </c>
      <c r="P29" s="63" t="s">
        <v>577</v>
      </c>
      <c r="Q29" s="64" t="s">
        <v>577</v>
      </c>
      <c r="R29" s="64" t="s">
        <v>577</v>
      </c>
      <c r="S29" s="64" t="s">
        <v>577</v>
      </c>
      <c r="T29" s="64" t="s">
        <v>577</v>
      </c>
      <c r="U29" s="65" t="s">
        <v>577</v>
      </c>
      <c r="V29" s="63" t="s">
        <v>577</v>
      </c>
      <c r="W29" s="64" t="s">
        <v>577</v>
      </c>
      <c r="X29" s="64" t="s">
        <v>577</v>
      </c>
      <c r="Y29" s="64" t="s">
        <v>577</v>
      </c>
      <c r="Z29" s="64" t="s">
        <v>577</v>
      </c>
      <c r="AA29" s="65" t="s">
        <v>577</v>
      </c>
      <c r="AB29" s="50" t="s">
        <v>577</v>
      </c>
      <c r="AC29" s="51" t="s">
        <v>577</v>
      </c>
      <c r="AD29" s="51" t="s">
        <v>577</v>
      </c>
      <c r="AE29" s="51" t="s">
        <v>577</v>
      </c>
      <c r="AF29" s="51" t="s">
        <v>577</v>
      </c>
      <c r="AG29" s="52" t="s">
        <v>577</v>
      </c>
      <c r="AH29" s="53" t="s">
        <v>577</v>
      </c>
      <c r="AI29" s="54" t="s">
        <v>577</v>
      </c>
      <c r="AJ29" s="54" t="s">
        <v>577</v>
      </c>
      <c r="AK29" s="54" t="s">
        <v>577</v>
      </c>
      <c r="AL29" s="54" t="s">
        <v>577</v>
      </c>
      <c r="AN29" s="441"/>
      <c r="AO29" s="442"/>
      <c r="AP29" s="442"/>
      <c r="AQ29" s="442"/>
      <c r="AR29" s="442"/>
      <c r="AS29" s="442"/>
      <c r="AT29" s="425"/>
      <c r="AU29" s="425"/>
    </row>
    <row r="30" spans="2:47" ht="17" x14ac:dyDescent="0.2">
      <c r="B30" s="420"/>
      <c r="C30" s="420"/>
      <c r="D30" s="421"/>
      <c r="E30" s="416"/>
      <c r="F30" s="415"/>
      <c r="G30" s="415"/>
      <c r="H30" s="415"/>
      <c r="I30" s="423"/>
      <c r="J30" s="63" t="s">
        <v>577</v>
      </c>
      <c r="K30" s="64" t="s">
        <v>577</v>
      </c>
      <c r="L30" s="64" t="s">
        <v>577</v>
      </c>
      <c r="M30" s="64" t="s">
        <v>577</v>
      </c>
      <c r="N30" s="64" t="s">
        <v>577</v>
      </c>
      <c r="O30" s="65" t="s">
        <v>577</v>
      </c>
      <c r="P30" s="63" t="s">
        <v>577</v>
      </c>
      <c r="Q30" s="64" t="s">
        <v>577</v>
      </c>
      <c r="R30" s="64" t="s">
        <v>577</v>
      </c>
      <c r="S30" s="64" t="s">
        <v>577</v>
      </c>
      <c r="T30" s="64" t="s">
        <v>577</v>
      </c>
      <c r="U30" s="65" t="s">
        <v>577</v>
      </c>
      <c r="V30" s="63" t="s">
        <v>577</v>
      </c>
      <c r="W30" s="64" t="s">
        <v>577</v>
      </c>
      <c r="X30" s="64" t="s">
        <v>577</v>
      </c>
      <c r="Y30" s="64" t="s">
        <v>577</v>
      </c>
      <c r="Z30" s="64" t="s">
        <v>577</v>
      </c>
      <c r="AA30" s="65" t="s">
        <v>577</v>
      </c>
      <c r="AB30" s="50" t="s">
        <v>577</v>
      </c>
      <c r="AC30" s="51" t="s">
        <v>577</v>
      </c>
      <c r="AD30" s="51" t="s">
        <v>577</v>
      </c>
      <c r="AE30" s="51" t="s">
        <v>577</v>
      </c>
      <c r="AF30" s="51" t="s">
        <v>577</v>
      </c>
      <c r="AG30" s="52" t="s">
        <v>577</v>
      </c>
      <c r="AH30" s="53" t="s">
        <v>577</v>
      </c>
      <c r="AI30" s="54" t="s">
        <v>577</v>
      </c>
      <c r="AJ30" s="54" t="s">
        <v>577</v>
      </c>
      <c r="AK30" s="54" t="s">
        <v>577</v>
      </c>
      <c r="AL30" s="54" t="s">
        <v>577</v>
      </c>
      <c r="AN30" s="441"/>
      <c r="AO30" s="442"/>
      <c r="AP30" s="442"/>
      <c r="AQ30" s="442"/>
      <c r="AR30" s="442"/>
      <c r="AS30" s="442"/>
      <c r="AT30" s="425"/>
      <c r="AU30" s="425"/>
    </row>
    <row r="31" spans="2:47" ht="17" x14ac:dyDescent="0.2">
      <c r="B31" s="420"/>
      <c r="C31" s="420"/>
      <c r="D31" s="421"/>
      <c r="E31" s="416"/>
      <c r="F31" s="415"/>
      <c r="G31" s="415"/>
      <c r="H31" s="415"/>
      <c r="I31" s="423"/>
      <c r="J31" s="63" t="s">
        <v>577</v>
      </c>
      <c r="K31" s="64" t="s">
        <v>577</v>
      </c>
      <c r="L31" s="64" t="s">
        <v>577</v>
      </c>
      <c r="M31" s="64" t="s">
        <v>577</v>
      </c>
      <c r="N31" s="64" t="s">
        <v>577</v>
      </c>
      <c r="O31" s="65" t="s">
        <v>577</v>
      </c>
      <c r="P31" s="63" t="s">
        <v>577</v>
      </c>
      <c r="Q31" s="64" t="s">
        <v>577</v>
      </c>
      <c r="R31" s="64" t="s">
        <v>577</v>
      </c>
      <c r="S31" s="64" t="s">
        <v>577</v>
      </c>
      <c r="T31" s="64" t="s">
        <v>577</v>
      </c>
      <c r="U31" s="65" t="s">
        <v>577</v>
      </c>
      <c r="V31" s="63" t="s">
        <v>577</v>
      </c>
      <c r="W31" s="64" t="s">
        <v>577</v>
      </c>
      <c r="X31" s="64" t="s">
        <v>577</v>
      </c>
      <c r="Y31" s="64" t="s">
        <v>577</v>
      </c>
      <c r="Z31" s="64" t="s">
        <v>577</v>
      </c>
      <c r="AA31" s="65" t="s">
        <v>577</v>
      </c>
      <c r="AB31" s="50" t="s">
        <v>577</v>
      </c>
      <c r="AC31" s="51" t="s">
        <v>577</v>
      </c>
      <c r="AD31" s="51" t="s">
        <v>577</v>
      </c>
      <c r="AE31" s="51" t="s">
        <v>577</v>
      </c>
      <c r="AF31" s="51" t="s">
        <v>577</v>
      </c>
      <c r="AG31" s="52" t="s">
        <v>577</v>
      </c>
      <c r="AH31" s="53" t="s">
        <v>577</v>
      </c>
      <c r="AI31" s="54" t="s">
        <v>577</v>
      </c>
      <c r="AJ31" s="54" t="s">
        <v>577</v>
      </c>
      <c r="AK31" s="54" t="s">
        <v>577</v>
      </c>
      <c r="AL31" s="54" t="s">
        <v>577</v>
      </c>
      <c r="AN31" s="441"/>
      <c r="AO31" s="442"/>
      <c r="AP31" s="442"/>
      <c r="AQ31" s="442"/>
      <c r="AR31" s="442"/>
      <c r="AS31" s="442"/>
      <c r="AT31" s="425"/>
      <c r="AU31" s="425"/>
    </row>
    <row r="32" spans="2:47" ht="17" x14ac:dyDescent="0.2">
      <c r="B32" s="420"/>
      <c r="C32" s="420"/>
      <c r="D32" s="421"/>
      <c r="E32" s="416"/>
      <c r="F32" s="415"/>
      <c r="G32" s="415"/>
      <c r="H32" s="415"/>
      <c r="I32" s="423"/>
      <c r="J32" s="63" t="s">
        <v>577</v>
      </c>
      <c r="K32" s="64" t="s">
        <v>577</v>
      </c>
      <c r="L32" s="64" t="s">
        <v>577</v>
      </c>
      <c r="M32" s="64" t="s">
        <v>577</v>
      </c>
      <c r="N32" s="64" t="s">
        <v>577</v>
      </c>
      <c r="O32" s="65" t="s">
        <v>577</v>
      </c>
      <c r="P32" s="63" t="s">
        <v>577</v>
      </c>
      <c r="Q32" s="64" t="s">
        <v>577</v>
      </c>
      <c r="R32" s="64" t="s">
        <v>577</v>
      </c>
      <c r="S32" s="64" t="s">
        <v>577</v>
      </c>
      <c r="T32" s="64" t="s">
        <v>577</v>
      </c>
      <c r="U32" s="65" t="s">
        <v>577</v>
      </c>
      <c r="V32" s="63" t="s">
        <v>577</v>
      </c>
      <c r="W32" s="64" t="s">
        <v>577</v>
      </c>
      <c r="X32" s="64" t="s">
        <v>577</v>
      </c>
      <c r="Y32" s="64" t="s">
        <v>577</v>
      </c>
      <c r="Z32" s="64" t="s">
        <v>577</v>
      </c>
      <c r="AA32" s="65" t="s">
        <v>577</v>
      </c>
      <c r="AB32" s="50" t="s">
        <v>577</v>
      </c>
      <c r="AC32" s="51" t="s">
        <v>577</v>
      </c>
      <c r="AD32" s="51" t="s">
        <v>577</v>
      </c>
      <c r="AE32" s="51" t="s">
        <v>577</v>
      </c>
      <c r="AF32" s="51" t="s">
        <v>577</v>
      </c>
      <c r="AG32" s="52" t="s">
        <v>577</v>
      </c>
      <c r="AH32" s="53" t="s">
        <v>577</v>
      </c>
      <c r="AI32" s="54" t="s">
        <v>577</v>
      </c>
      <c r="AJ32" s="54" t="s">
        <v>577</v>
      </c>
      <c r="AK32" s="54" t="s">
        <v>577</v>
      </c>
      <c r="AL32" s="54" t="s">
        <v>577</v>
      </c>
      <c r="AN32" s="441"/>
      <c r="AO32" s="442"/>
      <c r="AP32" s="442"/>
      <c r="AQ32" s="442"/>
      <c r="AR32" s="442"/>
      <c r="AS32" s="442"/>
      <c r="AT32" s="425"/>
      <c r="AU32" s="425"/>
    </row>
    <row r="33" spans="2:47" ht="17" x14ac:dyDescent="0.2">
      <c r="B33" s="420"/>
      <c r="C33" s="420"/>
      <c r="D33" s="421"/>
      <c r="E33" s="416"/>
      <c r="F33" s="415"/>
      <c r="G33" s="415"/>
      <c r="H33" s="415"/>
      <c r="I33" s="423"/>
      <c r="J33" s="63" t="s">
        <v>577</v>
      </c>
      <c r="K33" s="64" t="s">
        <v>577</v>
      </c>
      <c r="L33" s="64" t="s">
        <v>577</v>
      </c>
      <c r="M33" s="64" t="s">
        <v>577</v>
      </c>
      <c r="N33" s="64" t="s">
        <v>577</v>
      </c>
      <c r="O33" s="65" t="s">
        <v>577</v>
      </c>
      <c r="P33" s="63" t="s">
        <v>577</v>
      </c>
      <c r="Q33" s="64" t="s">
        <v>577</v>
      </c>
      <c r="R33" s="64" t="s">
        <v>577</v>
      </c>
      <c r="S33" s="64" t="s">
        <v>577</v>
      </c>
      <c r="T33" s="64" t="s">
        <v>577</v>
      </c>
      <c r="U33" s="65" t="s">
        <v>577</v>
      </c>
      <c r="V33" s="63" t="s">
        <v>577</v>
      </c>
      <c r="W33" s="64" t="s">
        <v>577</v>
      </c>
      <c r="X33" s="64" t="s">
        <v>577</v>
      </c>
      <c r="Y33" s="64" t="s">
        <v>577</v>
      </c>
      <c r="Z33" s="64" t="s">
        <v>577</v>
      </c>
      <c r="AA33" s="65" t="s">
        <v>577</v>
      </c>
      <c r="AB33" s="50" t="s">
        <v>577</v>
      </c>
      <c r="AC33" s="51" t="s">
        <v>577</v>
      </c>
      <c r="AD33" s="51" t="s">
        <v>577</v>
      </c>
      <c r="AE33" s="51" t="s">
        <v>577</v>
      </c>
      <c r="AF33" s="51" t="s">
        <v>577</v>
      </c>
      <c r="AG33" s="52" t="s">
        <v>577</v>
      </c>
      <c r="AH33" s="53" t="s">
        <v>577</v>
      </c>
      <c r="AI33" s="54" t="s">
        <v>577</v>
      </c>
      <c r="AJ33" s="54" t="s">
        <v>577</v>
      </c>
      <c r="AK33" s="54" t="s">
        <v>577</v>
      </c>
      <c r="AL33" s="54" t="s">
        <v>577</v>
      </c>
      <c r="AN33" s="441"/>
      <c r="AO33" s="442"/>
      <c r="AP33" s="442"/>
      <c r="AQ33" s="442"/>
      <c r="AR33" s="442"/>
      <c r="AS33" s="442"/>
      <c r="AT33" s="425"/>
      <c r="AU33" s="425"/>
    </row>
    <row r="34" spans="2:47" ht="17" x14ac:dyDescent="0.2">
      <c r="B34" s="420"/>
      <c r="C34" s="420"/>
      <c r="D34" s="421"/>
      <c r="E34" s="416"/>
      <c r="F34" s="415"/>
      <c r="G34" s="415"/>
      <c r="H34" s="415"/>
      <c r="I34" s="423"/>
      <c r="J34" s="63" t="s">
        <v>577</v>
      </c>
      <c r="K34" s="64" t="s">
        <v>577</v>
      </c>
      <c r="L34" s="64" t="s">
        <v>577</v>
      </c>
      <c r="M34" s="64" t="s">
        <v>577</v>
      </c>
      <c r="N34" s="64" t="s">
        <v>577</v>
      </c>
      <c r="O34" s="65" t="s">
        <v>577</v>
      </c>
      <c r="P34" s="63" t="s">
        <v>577</v>
      </c>
      <c r="Q34" s="64" t="s">
        <v>577</v>
      </c>
      <c r="R34" s="64" t="s">
        <v>577</v>
      </c>
      <c r="S34" s="64" t="s">
        <v>577</v>
      </c>
      <c r="T34" s="64" t="s">
        <v>577</v>
      </c>
      <c r="U34" s="65" t="s">
        <v>577</v>
      </c>
      <c r="V34" s="63" t="s">
        <v>577</v>
      </c>
      <c r="W34" s="64" t="s">
        <v>577</v>
      </c>
      <c r="X34" s="64" t="s">
        <v>577</v>
      </c>
      <c r="Y34" s="64" t="s">
        <v>577</v>
      </c>
      <c r="Z34" s="64" t="s">
        <v>577</v>
      </c>
      <c r="AA34" s="65" t="s">
        <v>577</v>
      </c>
      <c r="AB34" s="50" t="s">
        <v>577</v>
      </c>
      <c r="AC34" s="51" t="s">
        <v>577</v>
      </c>
      <c r="AD34" s="51" t="s">
        <v>577</v>
      </c>
      <c r="AE34" s="51" t="s">
        <v>577</v>
      </c>
      <c r="AF34" s="51" t="s">
        <v>577</v>
      </c>
      <c r="AG34" s="52" t="s">
        <v>577</v>
      </c>
      <c r="AH34" s="53" t="s">
        <v>577</v>
      </c>
      <c r="AI34" s="54" t="s">
        <v>577</v>
      </c>
      <c r="AJ34" s="54" t="s">
        <v>577</v>
      </c>
      <c r="AK34" s="54" t="s">
        <v>577</v>
      </c>
      <c r="AL34" s="54" t="s">
        <v>577</v>
      </c>
      <c r="AN34" s="441"/>
      <c r="AO34" s="442"/>
      <c r="AP34" s="442"/>
      <c r="AQ34" s="442"/>
      <c r="AR34" s="442"/>
      <c r="AS34" s="442"/>
      <c r="AT34" s="425"/>
      <c r="AU34" s="425"/>
    </row>
    <row r="35" spans="2:47" ht="6" customHeight="1" thickBot="1" x14ac:dyDescent="0.25">
      <c r="B35" s="420"/>
      <c r="C35" s="420"/>
      <c r="D35" s="421"/>
      <c r="E35" s="416"/>
      <c r="F35" s="415"/>
      <c r="G35" s="415"/>
      <c r="H35" s="415"/>
      <c r="I35" s="423"/>
      <c r="J35" s="63" t="s">
        <v>577</v>
      </c>
      <c r="K35" s="64" t="s">
        <v>577</v>
      </c>
      <c r="L35" s="64" t="s">
        <v>577</v>
      </c>
      <c r="M35" s="64" t="s">
        <v>577</v>
      </c>
      <c r="N35" s="64" t="s">
        <v>577</v>
      </c>
      <c r="O35" s="65" t="s">
        <v>577</v>
      </c>
      <c r="P35" s="63" t="s">
        <v>577</v>
      </c>
      <c r="Q35" s="64" t="s">
        <v>577</v>
      </c>
      <c r="R35" s="64" t="s">
        <v>577</v>
      </c>
      <c r="S35" s="64" t="s">
        <v>577</v>
      </c>
      <c r="T35" s="64" t="s">
        <v>577</v>
      </c>
      <c r="U35" s="65" t="s">
        <v>577</v>
      </c>
      <c r="V35" s="63" t="s">
        <v>577</v>
      </c>
      <c r="W35" s="64" t="s">
        <v>577</v>
      </c>
      <c r="X35" s="64" t="s">
        <v>577</v>
      </c>
      <c r="Y35" s="64" t="s">
        <v>577</v>
      </c>
      <c r="Z35" s="64" t="s">
        <v>577</v>
      </c>
      <c r="AA35" s="65" t="s">
        <v>577</v>
      </c>
      <c r="AB35" s="50" t="s">
        <v>577</v>
      </c>
      <c r="AC35" s="51" t="s">
        <v>577</v>
      </c>
      <c r="AD35" s="51" t="s">
        <v>577</v>
      </c>
      <c r="AE35" s="51" t="s">
        <v>577</v>
      </c>
      <c r="AF35" s="51" t="s">
        <v>577</v>
      </c>
      <c r="AG35" s="52" t="s">
        <v>577</v>
      </c>
      <c r="AH35" s="53" t="s">
        <v>577</v>
      </c>
      <c r="AI35" s="54" t="s">
        <v>577</v>
      </c>
      <c r="AJ35" s="54" t="s">
        <v>577</v>
      </c>
      <c r="AK35" s="54" t="s">
        <v>577</v>
      </c>
      <c r="AL35" s="54" t="s">
        <v>577</v>
      </c>
      <c r="AN35" s="441"/>
      <c r="AO35" s="442"/>
      <c r="AP35" s="442"/>
      <c r="AQ35" s="442"/>
      <c r="AR35" s="442"/>
      <c r="AS35" s="442"/>
      <c r="AT35" s="425"/>
      <c r="AU35" s="425"/>
    </row>
    <row r="36" spans="2:47" ht="18" hidden="1" thickBot="1" x14ac:dyDescent="0.25">
      <c r="B36" s="420"/>
      <c r="C36" s="420"/>
      <c r="D36" s="421"/>
      <c r="E36" s="416"/>
      <c r="F36" s="415"/>
      <c r="G36" s="415"/>
      <c r="H36" s="415"/>
      <c r="I36" s="423"/>
      <c r="J36" s="63" t="s">
        <v>577</v>
      </c>
      <c r="K36" s="64" t="s">
        <v>577</v>
      </c>
      <c r="L36" s="64" t="s">
        <v>577</v>
      </c>
      <c r="M36" s="64" t="s">
        <v>577</v>
      </c>
      <c r="N36" s="64" t="s">
        <v>577</v>
      </c>
      <c r="O36" s="65" t="s">
        <v>577</v>
      </c>
      <c r="P36" s="63" t="s">
        <v>577</v>
      </c>
      <c r="Q36" s="64" t="s">
        <v>577</v>
      </c>
      <c r="R36" s="64" t="s">
        <v>577</v>
      </c>
      <c r="S36" s="64" t="s">
        <v>577</v>
      </c>
      <c r="T36" s="64" t="s">
        <v>577</v>
      </c>
      <c r="U36" s="65" t="s">
        <v>577</v>
      </c>
      <c r="V36" s="63" t="s">
        <v>577</v>
      </c>
      <c r="W36" s="64" t="s">
        <v>577</v>
      </c>
      <c r="X36" s="64" t="s">
        <v>577</v>
      </c>
      <c r="Y36" s="64" t="s">
        <v>577</v>
      </c>
      <c r="Z36" s="64" t="s">
        <v>577</v>
      </c>
      <c r="AA36" s="65" t="s">
        <v>577</v>
      </c>
      <c r="AB36" s="50" t="s">
        <v>577</v>
      </c>
      <c r="AC36" s="51" t="s">
        <v>577</v>
      </c>
      <c r="AD36" s="51" t="s">
        <v>577</v>
      </c>
      <c r="AE36" s="51" t="s">
        <v>577</v>
      </c>
      <c r="AF36" s="51" t="s">
        <v>577</v>
      </c>
      <c r="AG36" s="52" t="s">
        <v>577</v>
      </c>
      <c r="AH36" s="53" t="s">
        <v>577</v>
      </c>
      <c r="AI36" s="54" t="s">
        <v>577</v>
      </c>
      <c r="AJ36" s="54" t="s">
        <v>577</v>
      </c>
      <c r="AK36" s="54" t="s">
        <v>577</v>
      </c>
      <c r="AL36" s="54" t="s">
        <v>577</v>
      </c>
      <c r="AN36" s="441"/>
      <c r="AO36" s="442"/>
      <c r="AP36" s="442"/>
      <c r="AQ36" s="442"/>
      <c r="AR36" s="442"/>
      <c r="AS36" s="443"/>
      <c r="AT36" s="35"/>
      <c r="AU36" s="35"/>
    </row>
    <row r="37" spans="2:47" ht="18" hidden="1" thickBot="1" x14ac:dyDescent="0.25">
      <c r="B37" s="420"/>
      <c r="C37" s="420"/>
      <c r="D37" s="421"/>
      <c r="E37" s="417"/>
      <c r="F37" s="418"/>
      <c r="G37" s="418"/>
      <c r="H37" s="418"/>
      <c r="I37" s="424"/>
      <c r="J37" s="63" t="s">
        <v>577</v>
      </c>
      <c r="K37" s="64" t="s">
        <v>577</v>
      </c>
      <c r="L37" s="64" t="s">
        <v>577</v>
      </c>
      <c r="M37" s="64" t="s">
        <v>577</v>
      </c>
      <c r="N37" s="64" t="s">
        <v>577</v>
      </c>
      <c r="O37" s="65" t="s">
        <v>577</v>
      </c>
      <c r="P37" s="63" t="s">
        <v>577</v>
      </c>
      <c r="Q37" s="64" t="s">
        <v>577</v>
      </c>
      <c r="R37" s="64" t="s">
        <v>577</v>
      </c>
      <c r="S37" s="64" t="s">
        <v>577</v>
      </c>
      <c r="T37" s="64" t="s">
        <v>577</v>
      </c>
      <c r="U37" s="65" t="s">
        <v>577</v>
      </c>
      <c r="V37" s="63" t="s">
        <v>577</v>
      </c>
      <c r="W37" s="64" t="s">
        <v>577</v>
      </c>
      <c r="X37" s="64" t="s">
        <v>577</v>
      </c>
      <c r="Y37" s="64" t="s">
        <v>577</v>
      </c>
      <c r="Z37" s="64" t="s">
        <v>577</v>
      </c>
      <c r="AA37" s="65" t="s">
        <v>577</v>
      </c>
      <c r="AB37" s="55" t="s">
        <v>577</v>
      </c>
      <c r="AC37" s="56" t="s">
        <v>577</v>
      </c>
      <c r="AD37" s="56" t="s">
        <v>577</v>
      </c>
      <c r="AE37" s="56" t="s">
        <v>577</v>
      </c>
      <c r="AF37" s="56" t="s">
        <v>577</v>
      </c>
      <c r="AG37" s="57" t="s">
        <v>577</v>
      </c>
      <c r="AH37" s="58" t="s">
        <v>577</v>
      </c>
      <c r="AI37" s="59" t="s">
        <v>577</v>
      </c>
      <c r="AJ37" s="59" t="s">
        <v>577</v>
      </c>
      <c r="AK37" s="59" t="s">
        <v>577</v>
      </c>
      <c r="AL37" s="59" t="s">
        <v>577</v>
      </c>
      <c r="AN37" s="444"/>
      <c r="AO37" s="445"/>
      <c r="AP37" s="445"/>
      <c r="AQ37" s="445"/>
      <c r="AR37" s="445"/>
      <c r="AS37" s="446"/>
      <c r="AT37" s="35"/>
      <c r="AU37" s="35"/>
    </row>
    <row r="38" spans="2:47" ht="17" x14ac:dyDescent="0.2">
      <c r="B38" s="420"/>
      <c r="C38" s="420"/>
      <c r="D38" s="421"/>
      <c r="E38" s="412" t="s">
        <v>583</v>
      </c>
      <c r="F38" s="413"/>
      <c r="G38" s="413"/>
      <c r="H38" s="413"/>
      <c r="I38" s="413"/>
      <c r="J38" s="69" t="s">
        <v>577</v>
      </c>
      <c r="K38" s="70" t="s">
        <v>577</v>
      </c>
      <c r="L38" s="70" t="s">
        <v>577</v>
      </c>
      <c r="M38" s="70" t="s">
        <v>577</v>
      </c>
      <c r="N38" s="70" t="s">
        <v>577</v>
      </c>
      <c r="O38" s="71" t="s">
        <v>577</v>
      </c>
      <c r="P38" s="60" t="s">
        <v>577</v>
      </c>
      <c r="Q38" s="61" t="s">
        <v>577</v>
      </c>
      <c r="R38" s="61" t="s">
        <v>577</v>
      </c>
      <c r="S38" s="61" t="s">
        <v>577</v>
      </c>
      <c r="T38" s="61" t="s">
        <v>577</v>
      </c>
      <c r="U38" s="62" t="s">
        <v>577</v>
      </c>
      <c r="V38" s="60"/>
      <c r="W38" s="61"/>
      <c r="X38" s="61" t="s">
        <v>577</v>
      </c>
      <c r="Y38" s="61" t="s">
        <v>577</v>
      </c>
      <c r="Z38" s="61" t="s">
        <v>577</v>
      </c>
      <c r="AA38" s="62" t="s">
        <v>577</v>
      </c>
      <c r="AB38" s="45" t="s">
        <v>577</v>
      </c>
      <c r="AC38" s="46" t="s">
        <v>577</v>
      </c>
      <c r="AD38" s="46" t="s">
        <v>577</v>
      </c>
      <c r="AE38" s="46" t="s">
        <v>577</v>
      </c>
      <c r="AF38" s="46" t="s">
        <v>577</v>
      </c>
      <c r="AG38" s="47" t="s">
        <v>577</v>
      </c>
      <c r="AH38" s="48" t="s">
        <v>577</v>
      </c>
      <c r="AI38" s="49" t="s">
        <v>577</v>
      </c>
      <c r="AJ38" s="49" t="s">
        <v>577</v>
      </c>
      <c r="AK38" s="49" t="s">
        <v>577</v>
      </c>
      <c r="AL38" s="49" t="s">
        <v>577</v>
      </c>
      <c r="AN38" s="447" t="s">
        <v>463</v>
      </c>
      <c r="AO38" s="448"/>
      <c r="AP38" s="448"/>
      <c r="AQ38" s="448"/>
      <c r="AR38" s="448"/>
      <c r="AS38" s="448"/>
      <c r="AT38" s="425" t="s">
        <v>584</v>
      </c>
      <c r="AU38" s="432"/>
    </row>
    <row r="39" spans="2:47" ht="17" x14ac:dyDescent="0.2">
      <c r="B39" s="420"/>
      <c r="C39" s="420"/>
      <c r="D39" s="421"/>
      <c r="E39" s="414"/>
      <c r="F39" s="415"/>
      <c r="G39" s="415"/>
      <c r="H39" s="415"/>
      <c r="I39" s="415"/>
      <c r="J39" s="72" t="s">
        <v>577</v>
      </c>
      <c r="K39" s="73" t="s">
        <v>577</v>
      </c>
      <c r="L39" s="73" t="s">
        <v>577</v>
      </c>
      <c r="M39" s="73" t="s">
        <v>577</v>
      </c>
      <c r="N39" s="73" t="s">
        <v>577</v>
      </c>
      <c r="O39" s="74" t="s">
        <v>577</v>
      </c>
      <c r="P39" s="63" t="s">
        <v>577</v>
      </c>
      <c r="Q39" s="64" t="s">
        <v>577</v>
      </c>
      <c r="R39" s="64" t="s">
        <v>577</v>
      </c>
      <c r="S39" s="64" t="s">
        <v>577</v>
      </c>
      <c r="T39" s="64" t="s">
        <v>577</v>
      </c>
      <c r="U39" s="65" t="s">
        <v>577</v>
      </c>
      <c r="V39" s="63" t="s">
        <v>577</v>
      </c>
      <c r="W39" s="64" t="s">
        <v>577</v>
      </c>
      <c r="X39" s="64" t="s">
        <v>577</v>
      </c>
      <c r="Y39" s="64" t="s">
        <v>577</v>
      </c>
      <c r="Z39" s="64" t="s">
        <v>577</v>
      </c>
      <c r="AA39" s="65" t="s">
        <v>577</v>
      </c>
      <c r="AB39" s="50" t="s">
        <v>577</v>
      </c>
      <c r="AC39" s="51" t="s">
        <v>577</v>
      </c>
      <c r="AD39" s="51" t="s">
        <v>577</v>
      </c>
      <c r="AE39" s="51" t="s">
        <v>577</v>
      </c>
      <c r="AF39" s="51" t="s">
        <v>577</v>
      </c>
      <c r="AG39" s="52" t="s">
        <v>577</v>
      </c>
      <c r="AH39" s="53" t="s">
        <v>577</v>
      </c>
      <c r="AI39" s="54" t="s">
        <v>577</v>
      </c>
      <c r="AJ39" s="54" t="s">
        <v>577</v>
      </c>
      <c r="AK39" s="54" t="s">
        <v>577</v>
      </c>
      <c r="AL39" s="54" t="s">
        <v>577</v>
      </c>
      <c r="AN39" s="449"/>
      <c r="AO39" s="450"/>
      <c r="AP39" s="450"/>
      <c r="AQ39" s="450"/>
      <c r="AR39" s="450"/>
      <c r="AS39" s="450"/>
      <c r="AT39" s="432"/>
      <c r="AU39" s="432"/>
    </row>
    <row r="40" spans="2:47" ht="17" x14ac:dyDescent="0.2">
      <c r="B40" s="420"/>
      <c r="C40" s="420"/>
      <c r="D40" s="421"/>
      <c r="E40" s="416"/>
      <c r="F40" s="415"/>
      <c r="G40" s="415"/>
      <c r="H40" s="415"/>
      <c r="I40" s="415"/>
      <c r="J40" s="72" t="s">
        <v>577</v>
      </c>
      <c r="K40" s="73" t="s">
        <v>577</v>
      </c>
      <c r="L40" s="73" t="s">
        <v>577</v>
      </c>
      <c r="M40" s="73" t="s">
        <v>577</v>
      </c>
      <c r="N40" s="73" t="s">
        <v>577</v>
      </c>
      <c r="O40" s="74" t="s">
        <v>577</v>
      </c>
      <c r="P40" s="63" t="s">
        <v>577</v>
      </c>
      <c r="Q40" s="64" t="s">
        <v>577</v>
      </c>
      <c r="R40" s="64" t="s">
        <v>577</v>
      </c>
      <c r="S40" s="64" t="s">
        <v>577</v>
      </c>
      <c r="T40" s="64" t="s">
        <v>577</v>
      </c>
      <c r="U40" s="65" t="s">
        <v>577</v>
      </c>
      <c r="V40" s="63" t="s">
        <v>577</v>
      </c>
      <c r="W40" s="64" t="s">
        <v>577</v>
      </c>
      <c r="X40" s="64" t="s">
        <v>577</v>
      </c>
      <c r="Y40" s="64" t="s">
        <v>577</v>
      </c>
      <c r="Z40" s="64" t="s">
        <v>577</v>
      </c>
      <c r="AA40" s="65" t="s">
        <v>577</v>
      </c>
      <c r="AB40" s="50" t="s">
        <v>577</v>
      </c>
      <c r="AC40" s="51" t="s">
        <v>577</v>
      </c>
      <c r="AD40" s="51" t="s">
        <v>577</v>
      </c>
      <c r="AE40" s="51" t="s">
        <v>577</v>
      </c>
      <c r="AF40" s="51" t="s">
        <v>577</v>
      </c>
      <c r="AG40" s="52" t="s">
        <v>577</v>
      </c>
      <c r="AH40" s="53" t="s">
        <v>577</v>
      </c>
      <c r="AI40" s="54" t="s">
        <v>577</v>
      </c>
      <c r="AJ40" s="54" t="s">
        <v>577</v>
      </c>
      <c r="AK40" s="54" t="s">
        <v>577</v>
      </c>
      <c r="AL40" s="54" t="s">
        <v>577</v>
      </c>
      <c r="AN40" s="449"/>
      <c r="AO40" s="450"/>
      <c r="AP40" s="450"/>
      <c r="AQ40" s="450"/>
      <c r="AR40" s="450"/>
      <c r="AS40" s="450"/>
      <c r="AT40" s="432"/>
      <c r="AU40" s="432"/>
    </row>
    <row r="41" spans="2:47" ht="17" x14ac:dyDescent="0.2">
      <c r="B41" s="420"/>
      <c r="C41" s="420"/>
      <c r="D41" s="421"/>
      <c r="E41" s="416"/>
      <c r="F41" s="415"/>
      <c r="G41" s="415"/>
      <c r="H41" s="415"/>
      <c r="I41" s="415"/>
      <c r="J41" s="72" t="s">
        <v>577</v>
      </c>
      <c r="K41" s="73" t="s">
        <v>577</v>
      </c>
      <c r="L41" s="73" t="s">
        <v>577</v>
      </c>
      <c r="M41" s="73" t="s">
        <v>577</v>
      </c>
      <c r="N41" s="73" t="s">
        <v>577</v>
      </c>
      <c r="O41" s="74" t="s">
        <v>577</v>
      </c>
      <c r="P41" s="63" t="s">
        <v>577</v>
      </c>
      <c r="Q41" s="64" t="s">
        <v>577</v>
      </c>
      <c r="R41" s="64" t="s">
        <v>577</v>
      </c>
      <c r="S41" s="64" t="s">
        <v>577</v>
      </c>
      <c r="T41" s="64" t="s">
        <v>577</v>
      </c>
      <c r="U41" s="65" t="s">
        <v>577</v>
      </c>
      <c r="V41" s="63" t="s">
        <v>577</v>
      </c>
      <c r="W41" s="64" t="s">
        <v>577</v>
      </c>
      <c r="X41" s="64" t="s">
        <v>577</v>
      </c>
      <c r="Y41" s="64" t="s">
        <v>577</v>
      </c>
      <c r="Z41" s="64" t="s">
        <v>577</v>
      </c>
      <c r="AA41" s="65" t="s">
        <v>577</v>
      </c>
      <c r="AB41" s="50" t="s">
        <v>577</v>
      </c>
      <c r="AC41" s="51" t="s">
        <v>577</v>
      </c>
      <c r="AD41" s="51" t="s">
        <v>577</v>
      </c>
      <c r="AE41" s="51" t="s">
        <v>577</v>
      </c>
      <c r="AF41" s="51" t="s">
        <v>577</v>
      </c>
      <c r="AG41" s="52" t="s">
        <v>577</v>
      </c>
      <c r="AH41" s="53" t="s">
        <v>577</v>
      </c>
      <c r="AI41" s="54" t="s">
        <v>577</v>
      </c>
      <c r="AJ41" s="54" t="s">
        <v>577</v>
      </c>
      <c r="AK41" s="54" t="s">
        <v>577</v>
      </c>
      <c r="AL41" s="54" t="s">
        <v>577</v>
      </c>
      <c r="AN41" s="449"/>
      <c r="AO41" s="450"/>
      <c r="AP41" s="450"/>
      <c r="AQ41" s="450"/>
      <c r="AR41" s="450"/>
      <c r="AS41" s="450"/>
      <c r="AT41" s="432"/>
      <c r="AU41" s="432"/>
    </row>
    <row r="42" spans="2:47" ht="17" x14ac:dyDescent="0.2">
      <c r="B42" s="420"/>
      <c r="C42" s="420"/>
      <c r="D42" s="421"/>
      <c r="E42" s="416"/>
      <c r="F42" s="415"/>
      <c r="G42" s="415"/>
      <c r="H42" s="415"/>
      <c r="I42" s="415"/>
      <c r="J42" s="72" t="s">
        <v>577</v>
      </c>
      <c r="K42" s="73" t="s">
        <v>577</v>
      </c>
      <c r="L42" s="73" t="s">
        <v>577</v>
      </c>
      <c r="M42" s="73" t="s">
        <v>577</v>
      </c>
      <c r="N42" s="73" t="s">
        <v>577</v>
      </c>
      <c r="O42" s="74" t="s">
        <v>577</v>
      </c>
      <c r="P42" s="63" t="s">
        <v>577</v>
      </c>
      <c r="Q42" s="64" t="s">
        <v>577</v>
      </c>
      <c r="R42" s="64" t="s">
        <v>577</v>
      </c>
      <c r="S42" s="64" t="s">
        <v>577</v>
      </c>
      <c r="T42" s="64" t="s">
        <v>577</v>
      </c>
      <c r="U42" s="65" t="s">
        <v>577</v>
      </c>
      <c r="V42" s="63" t="s">
        <v>577</v>
      </c>
      <c r="W42" s="64" t="s">
        <v>577</v>
      </c>
      <c r="X42" s="64" t="s">
        <v>577</v>
      </c>
      <c r="Y42" s="64" t="s">
        <v>577</v>
      </c>
      <c r="Z42" s="64" t="s">
        <v>577</v>
      </c>
      <c r="AA42" s="65" t="s">
        <v>577</v>
      </c>
      <c r="AB42" s="50" t="s">
        <v>577</v>
      </c>
      <c r="AC42" s="51" t="s">
        <v>577</v>
      </c>
      <c r="AD42" s="51" t="s">
        <v>577</v>
      </c>
      <c r="AE42" s="51" t="s">
        <v>577</v>
      </c>
      <c r="AF42" s="51" t="s">
        <v>577</v>
      </c>
      <c r="AG42" s="52" t="s">
        <v>577</v>
      </c>
      <c r="AH42" s="53" t="s">
        <v>577</v>
      </c>
      <c r="AI42" s="54" t="s">
        <v>577</v>
      </c>
      <c r="AJ42" s="54" t="s">
        <v>577</v>
      </c>
      <c r="AK42" s="54" t="s">
        <v>577</v>
      </c>
      <c r="AL42" s="54" t="s">
        <v>577</v>
      </c>
      <c r="AN42" s="449"/>
      <c r="AO42" s="450"/>
      <c r="AP42" s="450"/>
      <c r="AQ42" s="450"/>
      <c r="AR42" s="450"/>
      <c r="AS42" s="450"/>
      <c r="AT42" s="432"/>
      <c r="AU42" s="432"/>
    </row>
    <row r="43" spans="2:47" ht="17" x14ac:dyDescent="0.2">
      <c r="B43" s="420"/>
      <c r="C43" s="420"/>
      <c r="D43" s="421"/>
      <c r="E43" s="416"/>
      <c r="F43" s="415"/>
      <c r="G43" s="415"/>
      <c r="H43" s="415"/>
      <c r="I43" s="415"/>
      <c r="J43" s="72" t="s">
        <v>577</v>
      </c>
      <c r="K43" s="73" t="s">
        <v>577</v>
      </c>
      <c r="L43" s="73" t="s">
        <v>577</v>
      </c>
      <c r="M43" s="73" t="s">
        <v>577</v>
      </c>
      <c r="N43" s="73" t="s">
        <v>577</v>
      </c>
      <c r="O43" s="74" t="s">
        <v>577</v>
      </c>
      <c r="P43" s="63" t="s">
        <v>577</v>
      </c>
      <c r="Q43" s="64" t="s">
        <v>577</v>
      </c>
      <c r="R43" s="64" t="s">
        <v>577</v>
      </c>
      <c r="S43" s="64" t="s">
        <v>577</v>
      </c>
      <c r="T43" s="64" t="s">
        <v>577</v>
      </c>
      <c r="U43" s="65" t="s">
        <v>577</v>
      </c>
      <c r="V43" s="63" t="s">
        <v>577</v>
      </c>
      <c r="W43" s="64" t="s">
        <v>577</v>
      </c>
      <c r="X43" s="64" t="s">
        <v>577</v>
      </c>
      <c r="Y43" s="64" t="s">
        <v>577</v>
      </c>
      <c r="Z43" s="64" t="s">
        <v>577</v>
      </c>
      <c r="AA43" s="65" t="s">
        <v>577</v>
      </c>
      <c r="AB43" s="50" t="s">
        <v>577</v>
      </c>
      <c r="AC43" s="51" t="s">
        <v>577</v>
      </c>
      <c r="AD43" s="51" t="s">
        <v>577</v>
      </c>
      <c r="AE43" s="51" t="s">
        <v>577</v>
      </c>
      <c r="AF43" s="51" t="s">
        <v>577</v>
      </c>
      <c r="AG43" s="52" t="s">
        <v>577</v>
      </c>
      <c r="AH43" s="53" t="s">
        <v>577</v>
      </c>
      <c r="AI43" s="54" t="s">
        <v>577</v>
      </c>
      <c r="AJ43" s="54" t="s">
        <v>577</v>
      </c>
      <c r="AK43" s="54" t="s">
        <v>577</v>
      </c>
      <c r="AL43" s="54" t="s">
        <v>577</v>
      </c>
      <c r="AN43" s="449"/>
      <c r="AO43" s="450"/>
      <c r="AP43" s="450"/>
      <c r="AQ43" s="450"/>
      <c r="AR43" s="450"/>
      <c r="AS43" s="450"/>
      <c r="AT43" s="432"/>
      <c r="AU43" s="432"/>
    </row>
    <row r="44" spans="2:47" ht="17" x14ac:dyDescent="0.2">
      <c r="B44" s="420"/>
      <c r="C44" s="420"/>
      <c r="D44" s="421"/>
      <c r="E44" s="416"/>
      <c r="F44" s="415"/>
      <c r="G44" s="415"/>
      <c r="H44" s="415"/>
      <c r="I44" s="415"/>
      <c r="J44" s="72" t="s">
        <v>577</v>
      </c>
      <c r="K44" s="73" t="s">
        <v>577</v>
      </c>
      <c r="L44" s="73" t="s">
        <v>577</v>
      </c>
      <c r="M44" s="73" t="s">
        <v>577</v>
      </c>
      <c r="N44" s="73" t="s">
        <v>577</v>
      </c>
      <c r="O44" s="74" t="s">
        <v>577</v>
      </c>
      <c r="P44" s="63" t="s">
        <v>577</v>
      </c>
      <c r="Q44" s="64" t="s">
        <v>577</v>
      </c>
      <c r="R44" s="64" t="s">
        <v>577</v>
      </c>
      <c r="S44" s="64" t="s">
        <v>577</v>
      </c>
      <c r="T44" s="64" t="s">
        <v>577</v>
      </c>
      <c r="U44" s="65" t="s">
        <v>577</v>
      </c>
      <c r="V44" s="63" t="s">
        <v>577</v>
      </c>
      <c r="W44" s="64" t="s">
        <v>577</v>
      </c>
      <c r="X44" s="64" t="s">
        <v>577</v>
      </c>
      <c r="Y44" s="64" t="s">
        <v>577</v>
      </c>
      <c r="Z44" s="64" t="s">
        <v>577</v>
      </c>
      <c r="AA44" s="65" t="s">
        <v>577</v>
      </c>
      <c r="AB44" s="50" t="s">
        <v>577</v>
      </c>
      <c r="AC44" s="51" t="s">
        <v>577</v>
      </c>
      <c r="AD44" s="51" t="s">
        <v>577</v>
      </c>
      <c r="AE44" s="51" t="s">
        <v>577</v>
      </c>
      <c r="AF44" s="51" t="s">
        <v>577</v>
      </c>
      <c r="AG44" s="52" t="s">
        <v>577</v>
      </c>
      <c r="AH44" s="53" t="s">
        <v>577</v>
      </c>
      <c r="AI44" s="54" t="s">
        <v>577</v>
      </c>
      <c r="AJ44" s="54" t="s">
        <v>577</v>
      </c>
      <c r="AK44" s="54" t="s">
        <v>577</v>
      </c>
      <c r="AL44" s="54" t="s">
        <v>577</v>
      </c>
      <c r="AN44" s="449"/>
      <c r="AO44" s="450"/>
      <c r="AP44" s="450"/>
      <c r="AQ44" s="450"/>
      <c r="AR44" s="450"/>
      <c r="AS44" s="450"/>
      <c r="AT44" s="432"/>
      <c r="AU44" s="432"/>
    </row>
    <row r="45" spans="2:47" ht="3" customHeight="1" thickBot="1" x14ac:dyDescent="0.25">
      <c r="B45" s="420"/>
      <c r="C45" s="420"/>
      <c r="D45" s="421"/>
      <c r="E45" s="416"/>
      <c r="F45" s="415"/>
      <c r="G45" s="415"/>
      <c r="H45" s="415"/>
      <c r="I45" s="415"/>
      <c r="J45" s="72" t="s">
        <v>577</v>
      </c>
      <c r="K45" s="73" t="s">
        <v>577</v>
      </c>
      <c r="L45" s="73" t="s">
        <v>577</v>
      </c>
      <c r="M45" s="73" t="s">
        <v>577</v>
      </c>
      <c r="N45" s="73" t="s">
        <v>577</v>
      </c>
      <c r="O45" s="74" t="s">
        <v>577</v>
      </c>
      <c r="P45" s="63" t="s">
        <v>577</v>
      </c>
      <c r="Q45" s="64" t="s">
        <v>577</v>
      </c>
      <c r="R45" s="64" t="s">
        <v>577</v>
      </c>
      <c r="S45" s="64" t="s">
        <v>577</v>
      </c>
      <c r="T45" s="64" t="s">
        <v>577</v>
      </c>
      <c r="U45" s="65" t="s">
        <v>577</v>
      </c>
      <c r="V45" s="63" t="s">
        <v>577</v>
      </c>
      <c r="W45" s="64" t="s">
        <v>577</v>
      </c>
      <c r="X45" s="64" t="s">
        <v>577</v>
      </c>
      <c r="Y45" s="64" t="s">
        <v>577</v>
      </c>
      <c r="Z45" s="64" t="s">
        <v>577</v>
      </c>
      <c r="AA45" s="65" t="s">
        <v>577</v>
      </c>
      <c r="AB45" s="50" t="s">
        <v>577</v>
      </c>
      <c r="AC45" s="51" t="s">
        <v>577</v>
      </c>
      <c r="AD45" s="51" t="s">
        <v>577</v>
      </c>
      <c r="AE45" s="51" t="s">
        <v>577</v>
      </c>
      <c r="AF45" s="51" t="s">
        <v>577</v>
      </c>
      <c r="AG45" s="52" t="s">
        <v>577</v>
      </c>
      <c r="AH45" s="53" t="s">
        <v>577</v>
      </c>
      <c r="AI45" s="54" t="s">
        <v>577</v>
      </c>
      <c r="AJ45" s="54" t="s">
        <v>577</v>
      </c>
      <c r="AK45" s="54" t="s">
        <v>577</v>
      </c>
      <c r="AL45" s="54" t="s">
        <v>577</v>
      </c>
      <c r="AN45" s="449"/>
      <c r="AO45" s="450"/>
      <c r="AP45" s="450"/>
      <c r="AQ45" s="450"/>
      <c r="AR45" s="450"/>
      <c r="AS45" s="451"/>
      <c r="AT45" s="35"/>
      <c r="AU45" s="35"/>
    </row>
    <row r="46" spans="2:47" ht="18" hidden="1" thickBot="1" x14ac:dyDescent="0.25">
      <c r="B46" s="420"/>
      <c r="C46" s="420"/>
      <c r="D46" s="421"/>
      <c r="E46" s="416"/>
      <c r="F46" s="415"/>
      <c r="G46" s="415"/>
      <c r="H46" s="415"/>
      <c r="I46" s="415"/>
      <c r="J46" s="72" t="s">
        <v>577</v>
      </c>
      <c r="K46" s="73" t="s">
        <v>577</v>
      </c>
      <c r="L46" s="73" t="s">
        <v>577</v>
      </c>
      <c r="M46" s="73" t="s">
        <v>577</v>
      </c>
      <c r="N46" s="73" t="s">
        <v>577</v>
      </c>
      <c r="O46" s="74" t="s">
        <v>577</v>
      </c>
      <c r="P46" s="63" t="s">
        <v>577</v>
      </c>
      <c r="Q46" s="64" t="s">
        <v>577</v>
      </c>
      <c r="R46" s="64" t="s">
        <v>577</v>
      </c>
      <c r="S46" s="64" t="s">
        <v>577</v>
      </c>
      <c r="T46" s="64" t="s">
        <v>577</v>
      </c>
      <c r="U46" s="65" t="s">
        <v>577</v>
      </c>
      <c r="V46" s="63" t="s">
        <v>577</v>
      </c>
      <c r="W46" s="64" t="s">
        <v>577</v>
      </c>
      <c r="X46" s="64" t="s">
        <v>577</v>
      </c>
      <c r="Y46" s="64" t="s">
        <v>577</v>
      </c>
      <c r="Z46" s="64" t="s">
        <v>577</v>
      </c>
      <c r="AA46" s="65" t="s">
        <v>577</v>
      </c>
      <c r="AB46" s="50" t="s">
        <v>577</v>
      </c>
      <c r="AC46" s="51" t="s">
        <v>577</v>
      </c>
      <c r="AD46" s="51" t="s">
        <v>577</v>
      </c>
      <c r="AE46" s="51" t="s">
        <v>577</v>
      </c>
      <c r="AF46" s="51" t="s">
        <v>577</v>
      </c>
      <c r="AG46" s="52" t="s">
        <v>577</v>
      </c>
      <c r="AH46" s="53" t="s">
        <v>577</v>
      </c>
      <c r="AI46" s="54" t="s">
        <v>577</v>
      </c>
      <c r="AJ46" s="54" t="s">
        <v>577</v>
      </c>
      <c r="AK46" s="54" t="s">
        <v>577</v>
      </c>
      <c r="AL46" s="54" t="s">
        <v>577</v>
      </c>
      <c r="AN46" s="449"/>
      <c r="AO46" s="450"/>
      <c r="AP46" s="450"/>
      <c r="AQ46" s="450"/>
      <c r="AR46" s="450"/>
      <c r="AS46" s="451"/>
    </row>
    <row r="47" spans="2:47" ht="18" hidden="1" thickBot="1" x14ac:dyDescent="0.25">
      <c r="B47" s="420"/>
      <c r="C47" s="420"/>
      <c r="D47" s="421"/>
      <c r="E47" s="417"/>
      <c r="F47" s="418"/>
      <c r="G47" s="418"/>
      <c r="H47" s="418"/>
      <c r="I47" s="418"/>
      <c r="J47" s="75" t="s">
        <v>577</v>
      </c>
      <c r="K47" s="76" t="s">
        <v>577</v>
      </c>
      <c r="L47" s="76" t="s">
        <v>577</v>
      </c>
      <c r="M47" s="76" t="s">
        <v>577</v>
      </c>
      <c r="N47" s="76" t="s">
        <v>577</v>
      </c>
      <c r="O47" s="77" t="s">
        <v>577</v>
      </c>
      <c r="P47" s="63" t="s">
        <v>577</v>
      </c>
      <c r="Q47" s="64" t="s">
        <v>577</v>
      </c>
      <c r="R47" s="64" t="s">
        <v>577</v>
      </c>
      <c r="S47" s="64" t="s">
        <v>577</v>
      </c>
      <c r="T47" s="64" t="s">
        <v>577</v>
      </c>
      <c r="U47" s="65" t="s">
        <v>577</v>
      </c>
      <c r="V47" s="66" t="s">
        <v>577</v>
      </c>
      <c r="W47" s="67" t="s">
        <v>577</v>
      </c>
      <c r="X47" s="67" t="s">
        <v>577</v>
      </c>
      <c r="Y47" s="67" t="s">
        <v>577</v>
      </c>
      <c r="Z47" s="67" t="s">
        <v>577</v>
      </c>
      <c r="AA47" s="68" t="s">
        <v>577</v>
      </c>
      <c r="AB47" s="55" t="s">
        <v>577</v>
      </c>
      <c r="AC47" s="56" t="s">
        <v>577</v>
      </c>
      <c r="AD47" s="56" t="s">
        <v>577</v>
      </c>
      <c r="AE47" s="56" t="s">
        <v>577</v>
      </c>
      <c r="AF47" s="56" t="s">
        <v>577</v>
      </c>
      <c r="AG47" s="57" t="s">
        <v>577</v>
      </c>
      <c r="AH47" s="58" t="s">
        <v>577</v>
      </c>
      <c r="AI47" s="59" t="s">
        <v>577</v>
      </c>
      <c r="AJ47" s="59" t="s">
        <v>577</v>
      </c>
      <c r="AK47" s="59" t="s">
        <v>577</v>
      </c>
      <c r="AL47" s="59" t="s">
        <v>577</v>
      </c>
      <c r="AN47" s="452"/>
      <c r="AO47" s="453"/>
      <c r="AP47" s="453"/>
      <c r="AQ47" s="453"/>
      <c r="AR47" s="453"/>
      <c r="AS47" s="454"/>
    </row>
    <row r="48" spans="2:47" ht="25" x14ac:dyDescent="0.3">
      <c r="B48" s="420"/>
      <c r="C48" s="420"/>
      <c r="D48" s="421"/>
      <c r="E48" s="412" t="s">
        <v>585</v>
      </c>
      <c r="F48" s="413"/>
      <c r="G48" s="413"/>
      <c r="H48" s="413"/>
      <c r="I48" s="422"/>
      <c r="J48" s="69" t="s">
        <v>577</v>
      </c>
      <c r="K48" s="70" t="s">
        <v>577</v>
      </c>
      <c r="L48" s="70" t="s">
        <v>577</v>
      </c>
      <c r="M48" s="70" t="s">
        <v>577</v>
      </c>
      <c r="N48" s="70" t="s">
        <v>577</v>
      </c>
      <c r="O48" s="71" t="s">
        <v>577</v>
      </c>
      <c r="P48" s="69" t="s">
        <v>577</v>
      </c>
      <c r="Q48" s="70" t="s">
        <v>577</v>
      </c>
      <c r="R48" s="70" t="s">
        <v>577</v>
      </c>
      <c r="S48" s="70" t="s">
        <v>577</v>
      </c>
      <c r="T48" s="70" t="s">
        <v>577</v>
      </c>
      <c r="U48" s="71" t="s">
        <v>577</v>
      </c>
      <c r="V48" s="60" t="s">
        <v>577</v>
      </c>
      <c r="W48" s="78" t="s">
        <v>577</v>
      </c>
      <c r="X48" s="61" t="s">
        <v>577</v>
      </c>
      <c r="Y48" s="61" t="s">
        <v>577</v>
      </c>
      <c r="Z48" s="61" t="s">
        <v>577</v>
      </c>
      <c r="AA48" s="62" t="s">
        <v>577</v>
      </c>
      <c r="AB48" s="45" t="s">
        <v>577</v>
      </c>
      <c r="AC48" s="46" t="s">
        <v>577</v>
      </c>
      <c r="AD48" s="46" t="s">
        <v>577</v>
      </c>
      <c r="AE48" s="46" t="s">
        <v>577</v>
      </c>
      <c r="AF48" s="46" t="s">
        <v>577</v>
      </c>
      <c r="AG48" s="47" t="s">
        <v>577</v>
      </c>
      <c r="AH48" s="48" t="s">
        <v>577</v>
      </c>
      <c r="AI48" s="49" t="s">
        <v>577</v>
      </c>
      <c r="AJ48" s="49" t="s">
        <v>577</v>
      </c>
      <c r="AK48" s="49" t="s">
        <v>577</v>
      </c>
      <c r="AL48" s="49" t="s">
        <v>577</v>
      </c>
    </row>
    <row r="49" spans="2:38" ht="17" x14ac:dyDescent="0.2">
      <c r="B49" s="420"/>
      <c r="C49" s="420"/>
      <c r="D49" s="421"/>
      <c r="E49" s="414"/>
      <c r="F49" s="415"/>
      <c r="G49" s="415"/>
      <c r="H49" s="415"/>
      <c r="I49" s="423"/>
      <c r="J49" s="72" t="s">
        <v>577</v>
      </c>
      <c r="K49" s="73" t="s">
        <v>577</v>
      </c>
      <c r="L49" s="73" t="s">
        <v>577</v>
      </c>
      <c r="M49" s="73" t="s">
        <v>577</v>
      </c>
      <c r="N49" s="73" t="s">
        <v>577</v>
      </c>
      <c r="O49" s="74" t="s">
        <v>577</v>
      </c>
      <c r="P49" s="72" t="s">
        <v>577</v>
      </c>
      <c r="Q49" s="73" t="s">
        <v>577</v>
      </c>
      <c r="R49" s="73" t="s">
        <v>577</v>
      </c>
      <c r="S49" s="73" t="s">
        <v>577</v>
      </c>
      <c r="T49" s="73" t="s">
        <v>577</v>
      </c>
      <c r="U49" s="74" t="s">
        <v>577</v>
      </c>
      <c r="V49" s="63" t="s">
        <v>577</v>
      </c>
      <c r="W49" s="64" t="s">
        <v>577</v>
      </c>
      <c r="X49" s="64" t="s">
        <v>577</v>
      </c>
      <c r="Y49" s="64" t="s">
        <v>577</v>
      </c>
      <c r="Z49" s="64" t="s">
        <v>577</v>
      </c>
      <c r="AA49" s="65" t="s">
        <v>577</v>
      </c>
      <c r="AB49" s="50" t="s">
        <v>577</v>
      </c>
      <c r="AC49" s="51" t="s">
        <v>577</v>
      </c>
      <c r="AD49" s="51" t="s">
        <v>577</v>
      </c>
      <c r="AE49" s="51" t="s">
        <v>577</v>
      </c>
      <c r="AF49" s="51" t="s">
        <v>577</v>
      </c>
      <c r="AG49" s="52" t="s">
        <v>577</v>
      </c>
      <c r="AH49" s="53" t="s">
        <v>577</v>
      </c>
      <c r="AI49" s="54" t="s">
        <v>577</v>
      </c>
      <c r="AJ49" s="54" t="s">
        <v>577</v>
      </c>
      <c r="AK49" s="54" t="s">
        <v>577</v>
      </c>
      <c r="AL49" s="54" t="s">
        <v>577</v>
      </c>
    </row>
    <row r="50" spans="2:38" ht="17" x14ac:dyDescent="0.2">
      <c r="B50" s="420"/>
      <c r="C50" s="420"/>
      <c r="D50" s="421"/>
      <c r="E50" s="414"/>
      <c r="F50" s="415"/>
      <c r="G50" s="415"/>
      <c r="H50" s="415"/>
      <c r="I50" s="423"/>
      <c r="J50" s="72" t="s">
        <v>577</v>
      </c>
      <c r="K50" s="73" t="s">
        <v>577</v>
      </c>
      <c r="L50" s="73" t="s">
        <v>577</v>
      </c>
      <c r="M50" s="73" t="s">
        <v>577</v>
      </c>
      <c r="N50" s="73" t="s">
        <v>577</v>
      </c>
      <c r="O50" s="74" t="s">
        <v>577</v>
      </c>
      <c r="P50" s="72" t="s">
        <v>577</v>
      </c>
      <c r="Q50" s="73" t="s">
        <v>577</v>
      </c>
      <c r="R50" s="73" t="s">
        <v>577</v>
      </c>
      <c r="S50" s="73" t="s">
        <v>577</v>
      </c>
      <c r="T50" s="73" t="s">
        <v>577</v>
      </c>
      <c r="U50" s="74" t="s">
        <v>577</v>
      </c>
      <c r="V50" s="63" t="s">
        <v>577</v>
      </c>
      <c r="W50" s="64" t="s">
        <v>577</v>
      </c>
      <c r="X50" s="64" t="s">
        <v>577</v>
      </c>
      <c r="Y50" s="64" t="s">
        <v>577</v>
      </c>
      <c r="Z50" s="64" t="s">
        <v>577</v>
      </c>
      <c r="AA50" s="65" t="s">
        <v>577</v>
      </c>
      <c r="AB50" s="50" t="s">
        <v>577</v>
      </c>
      <c r="AC50" s="51" t="s">
        <v>577</v>
      </c>
      <c r="AD50" s="51" t="s">
        <v>577</v>
      </c>
      <c r="AE50" s="51" t="s">
        <v>577</v>
      </c>
      <c r="AF50" s="51" t="s">
        <v>577</v>
      </c>
      <c r="AG50" s="52" t="s">
        <v>577</v>
      </c>
      <c r="AH50" s="53" t="s">
        <v>577</v>
      </c>
      <c r="AI50" s="54" t="s">
        <v>577</v>
      </c>
      <c r="AJ50" s="54" t="s">
        <v>577</v>
      </c>
      <c r="AK50" s="54" t="s">
        <v>577</v>
      </c>
      <c r="AL50" s="54" t="s">
        <v>577</v>
      </c>
    </row>
    <row r="51" spans="2:38" ht="17" x14ac:dyDescent="0.2">
      <c r="B51" s="420"/>
      <c r="C51" s="420"/>
      <c r="D51" s="421"/>
      <c r="E51" s="416"/>
      <c r="F51" s="415"/>
      <c r="G51" s="415"/>
      <c r="H51" s="415"/>
      <c r="I51" s="423"/>
      <c r="J51" s="72" t="s">
        <v>577</v>
      </c>
      <c r="K51" s="73" t="s">
        <v>577</v>
      </c>
      <c r="L51" s="73" t="s">
        <v>577</v>
      </c>
      <c r="M51" s="73" t="s">
        <v>577</v>
      </c>
      <c r="N51" s="73" t="s">
        <v>577</v>
      </c>
      <c r="O51" s="74" t="s">
        <v>577</v>
      </c>
      <c r="P51" s="72" t="s">
        <v>577</v>
      </c>
      <c r="Q51" s="73" t="s">
        <v>577</v>
      </c>
      <c r="R51" s="73" t="s">
        <v>577</v>
      </c>
      <c r="S51" s="73" t="s">
        <v>577</v>
      </c>
      <c r="T51" s="73" t="s">
        <v>577</v>
      </c>
      <c r="U51" s="74" t="s">
        <v>577</v>
      </c>
      <c r="V51" s="63" t="s">
        <v>577</v>
      </c>
      <c r="W51" s="64" t="s">
        <v>577</v>
      </c>
      <c r="X51" s="64" t="s">
        <v>577</v>
      </c>
      <c r="Y51" s="64" t="s">
        <v>577</v>
      </c>
      <c r="Z51" s="64" t="s">
        <v>577</v>
      </c>
      <c r="AA51" s="65" t="s">
        <v>577</v>
      </c>
      <c r="AB51" s="50" t="s">
        <v>577</v>
      </c>
      <c r="AC51" s="51" t="s">
        <v>577</v>
      </c>
      <c r="AD51" s="51" t="s">
        <v>577</v>
      </c>
      <c r="AE51" s="51" t="s">
        <v>577</v>
      </c>
      <c r="AF51" s="51" t="s">
        <v>577</v>
      </c>
      <c r="AG51" s="52" t="s">
        <v>577</v>
      </c>
      <c r="AH51" s="53" t="s">
        <v>577</v>
      </c>
      <c r="AI51" s="54" t="s">
        <v>577</v>
      </c>
      <c r="AJ51" s="54" t="s">
        <v>577</v>
      </c>
      <c r="AK51" s="54" t="s">
        <v>577</v>
      </c>
      <c r="AL51" s="54" t="s">
        <v>577</v>
      </c>
    </row>
    <row r="52" spans="2:38" ht="17" x14ac:dyDescent="0.2">
      <c r="B52" s="420"/>
      <c r="C52" s="420"/>
      <c r="D52" s="421"/>
      <c r="E52" s="416"/>
      <c r="F52" s="415"/>
      <c r="G52" s="415"/>
      <c r="H52" s="415"/>
      <c r="I52" s="423"/>
      <c r="J52" s="72" t="s">
        <v>577</v>
      </c>
      <c r="K52" s="73" t="s">
        <v>577</v>
      </c>
      <c r="L52" s="73" t="s">
        <v>577</v>
      </c>
      <c r="M52" s="73" t="s">
        <v>577</v>
      </c>
      <c r="N52" s="73" t="s">
        <v>577</v>
      </c>
      <c r="O52" s="74" t="s">
        <v>577</v>
      </c>
      <c r="P52" s="72" t="s">
        <v>577</v>
      </c>
      <c r="Q52" s="73" t="s">
        <v>577</v>
      </c>
      <c r="R52" s="73" t="s">
        <v>577</v>
      </c>
      <c r="S52" s="73" t="s">
        <v>577</v>
      </c>
      <c r="T52" s="73" t="s">
        <v>577</v>
      </c>
      <c r="U52" s="74" t="s">
        <v>577</v>
      </c>
      <c r="V52" s="63" t="s">
        <v>577</v>
      </c>
      <c r="W52" s="64" t="s">
        <v>577</v>
      </c>
      <c r="X52" s="64" t="s">
        <v>577</v>
      </c>
      <c r="Y52" s="64" t="s">
        <v>577</v>
      </c>
      <c r="Z52" s="64" t="s">
        <v>577</v>
      </c>
      <c r="AA52" s="65" t="s">
        <v>577</v>
      </c>
      <c r="AB52" s="50" t="s">
        <v>577</v>
      </c>
      <c r="AC52" s="51" t="s">
        <v>577</v>
      </c>
      <c r="AD52" s="51" t="s">
        <v>577</v>
      </c>
      <c r="AE52" s="51" t="s">
        <v>577</v>
      </c>
      <c r="AF52" s="51" t="s">
        <v>577</v>
      </c>
      <c r="AG52" s="52" t="s">
        <v>577</v>
      </c>
      <c r="AH52" s="53" t="s">
        <v>577</v>
      </c>
      <c r="AI52" s="54" t="s">
        <v>577</v>
      </c>
      <c r="AJ52" s="54" t="s">
        <v>577</v>
      </c>
      <c r="AK52" s="54" t="s">
        <v>577</v>
      </c>
      <c r="AL52" s="54" t="s">
        <v>577</v>
      </c>
    </row>
    <row r="53" spans="2:38" ht="5.25" customHeight="1" x14ac:dyDescent="0.2">
      <c r="B53" s="420"/>
      <c r="C53" s="420"/>
      <c r="D53" s="421"/>
      <c r="E53" s="416"/>
      <c r="F53" s="415"/>
      <c r="G53" s="415"/>
      <c r="H53" s="415"/>
      <c r="I53" s="423"/>
      <c r="J53" s="72" t="s">
        <v>577</v>
      </c>
      <c r="K53" s="73" t="s">
        <v>577</v>
      </c>
      <c r="L53" s="73" t="s">
        <v>577</v>
      </c>
      <c r="M53" s="73" t="s">
        <v>577</v>
      </c>
      <c r="N53" s="73" t="s">
        <v>577</v>
      </c>
      <c r="O53" s="74" t="s">
        <v>577</v>
      </c>
      <c r="P53" s="72" t="s">
        <v>577</v>
      </c>
      <c r="Q53" s="73" t="s">
        <v>577</v>
      </c>
      <c r="R53" s="73" t="s">
        <v>577</v>
      </c>
      <c r="S53" s="73" t="s">
        <v>577</v>
      </c>
      <c r="T53" s="73" t="s">
        <v>577</v>
      </c>
      <c r="U53" s="74" t="s">
        <v>577</v>
      </c>
      <c r="V53" s="63" t="s">
        <v>577</v>
      </c>
      <c r="W53" s="64" t="s">
        <v>577</v>
      </c>
      <c r="X53" s="64" t="s">
        <v>577</v>
      </c>
      <c r="Y53" s="64" t="s">
        <v>577</v>
      </c>
      <c r="Z53" s="64" t="s">
        <v>577</v>
      </c>
      <c r="AA53" s="65" t="s">
        <v>577</v>
      </c>
      <c r="AB53" s="50" t="s">
        <v>577</v>
      </c>
      <c r="AC53" s="51" t="s">
        <v>577</v>
      </c>
      <c r="AD53" s="51" t="s">
        <v>577</v>
      </c>
      <c r="AE53" s="51" t="s">
        <v>577</v>
      </c>
      <c r="AF53" s="51" t="s">
        <v>577</v>
      </c>
      <c r="AG53" s="52" t="s">
        <v>577</v>
      </c>
      <c r="AH53" s="53" t="s">
        <v>577</v>
      </c>
      <c r="AI53" s="54" t="s">
        <v>577</v>
      </c>
      <c r="AJ53" s="54" t="s">
        <v>577</v>
      </c>
      <c r="AK53" s="54" t="s">
        <v>577</v>
      </c>
      <c r="AL53" s="54" t="s">
        <v>577</v>
      </c>
    </row>
    <row r="54" spans="2:38" ht="3" hidden="1" customHeight="1" x14ac:dyDescent="0.2">
      <c r="B54" s="420"/>
      <c r="C54" s="420"/>
      <c r="D54" s="421"/>
      <c r="E54" s="416"/>
      <c r="F54" s="415"/>
      <c r="G54" s="415"/>
      <c r="H54" s="415"/>
      <c r="I54" s="423"/>
      <c r="J54" s="72" t="s">
        <v>577</v>
      </c>
      <c r="K54" s="73" t="s">
        <v>577</v>
      </c>
      <c r="L54" s="73" t="s">
        <v>577</v>
      </c>
      <c r="M54" s="73" t="s">
        <v>577</v>
      </c>
      <c r="N54" s="73" t="s">
        <v>577</v>
      </c>
      <c r="O54" s="74" t="s">
        <v>577</v>
      </c>
      <c r="P54" s="72" t="s">
        <v>577</v>
      </c>
      <c r="Q54" s="73" t="s">
        <v>577</v>
      </c>
      <c r="R54" s="73" t="s">
        <v>577</v>
      </c>
      <c r="S54" s="73" t="s">
        <v>577</v>
      </c>
      <c r="T54" s="73" t="s">
        <v>577</v>
      </c>
      <c r="U54" s="74" t="s">
        <v>577</v>
      </c>
      <c r="V54" s="63" t="s">
        <v>577</v>
      </c>
      <c r="W54" s="64" t="s">
        <v>577</v>
      </c>
      <c r="X54" s="64" t="s">
        <v>577</v>
      </c>
      <c r="Y54" s="64" t="s">
        <v>577</v>
      </c>
      <c r="Z54" s="64" t="s">
        <v>577</v>
      </c>
      <c r="AA54" s="65" t="s">
        <v>577</v>
      </c>
      <c r="AB54" s="50" t="s">
        <v>577</v>
      </c>
      <c r="AC54" s="51" t="s">
        <v>577</v>
      </c>
      <c r="AD54" s="51" t="s">
        <v>577</v>
      </c>
      <c r="AE54" s="51" t="s">
        <v>577</v>
      </c>
      <c r="AF54" s="51" t="s">
        <v>577</v>
      </c>
      <c r="AG54" s="52" t="s">
        <v>577</v>
      </c>
      <c r="AH54" s="53" t="s">
        <v>577</v>
      </c>
      <c r="AI54" s="54" t="s">
        <v>577</v>
      </c>
      <c r="AJ54" s="54" t="s">
        <v>577</v>
      </c>
      <c r="AK54" s="54" t="s">
        <v>577</v>
      </c>
      <c r="AL54" s="54" t="s">
        <v>577</v>
      </c>
    </row>
    <row r="55" spans="2:38" ht="17" hidden="1" x14ac:dyDescent="0.2">
      <c r="B55" s="420"/>
      <c r="C55" s="420"/>
      <c r="D55" s="421"/>
      <c r="E55" s="416"/>
      <c r="F55" s="415"/>
      <c r="G55" s="415"/>
      <c r="H55" s="415"/>
      <c r="I55" s="423"/>
      <c r="J55" s="72" t="s">
        <v>577</v>
      </c>
      <c r="K55" s="73" t="s">
        <v>577</v>
      </c>
      <c r="L55" s="73" t="s">
        <v>577</v>
      </c>
      <c r="M55" s="73" t="s">
        <v>577</v>
      </c>
      <c r="N55" s="73" t="s">
        <v>577</v>
      </c>
      <c r="O55" s="74" t="s">
        <v>577</v>
      </c>
      <c r="P55" s="72" t="s">
        <v>577</v>
      </c>
      <c r="Q55" s="73" t="s">
        <v>577</v>
      </c>
      <c r="R55" s="73" t="s">
        <v>577</v>
      </c>
      <c r="S55" s="73" t="s">
        <v>577</v>
      </c>
      <c r="T55" s="73" t="s">
        <v>577</v>
      </c>
      <c r="U55" s="74" t="s">
        <v>577</v>
      </c>
      <c r="V55" s="63" t="s">
        <v>577</v>
      </c>
      <c r="W55" s="64" t="s">
        <v>577</v>
      </c>
      <c r="X55" s="64" t="s">
        <v>577</v>
      </c>
      <c r="Y55" s="64" t="s">
        <v>577</v>
      </c>
      <c r="Z55" s="64" t="s">
        <v>577</v>
      </c>
      <c r="AA55" s="65" t="s">
        <v>577</v>
      </c>
      <c r="AB55" s="50" t="s">
        <v>577</v>
      </c>
      <c r="AC55" s="51" t="s">
        <v>577</v>
      </c>
      <c r="AD55" s="51" t="s">
        <v>577</v>
      </c>
      <c r="AE55" s="51" t="s">
        <v>577</v>
      </c>
      <c r="AF55" s="51" t="s">
        <v>577</v>
      </c>
      <c r="AG55" s="52" t="s">
        <v>577</v>
      </c>
      <c r="AH55" s="53" t="s">
        <v>577</v>
      </c>
      <c r="AI55" s="54" t="s">
        <v>577</v>
      </c>
      <c r="AJ55" s="54" t="s">
        <v>577</v>
      </c>
      <c r="AK55" s="54" t="s">
        <v>577</v>
      </c>
      <c r="AL55" s="54" t="s">
        <v>577</v>
      </c>
    </row>
    <row r="56" spans="2:38" ht="17" hidden="1" x14ac:dyDescent="0.2">
      <c r="B56" s="420"/>
      <c r="C56" s="420"/>
      <c r="D56" s="421"/>
      <c r="E56" s="416"/>
      <c r="F56" s="415"/>
      <c r="G56" s="415"/>
      <c r="H56" s="415"/>
      <c r="I56" s="423"/>
      <c r="J56" s="72" t="s">
        <v>577</v>
      </c>
      <c r="K56" s="73" t="s">
        <v>577</v>
      </c>
      <c r="L56" s="73" t="s">
        <v>577</v>
      </c>
      <c r="M56" s="73" t="s">
        <v>577</v>
      </c>
      <c r="N56" s="73" t="s">
        <v>577</v>
      </c>
      <c r="O56" s="74" t="s">
        <v>577</v>
      </c>
      <c r="P56" s="72" t="s">
        <v>577</v>
      </c>
      <c r="Q56" s="73" t="s">
        <v>577</v>
      </c>
      <c r="R56" s="73" t="s">
        <v>577</v>
      </c>
      <c r="S56" s="73" t="s">
        <v>577</v>
      </c>
      <c r="T56" s="73" t="s">
        <v>577</v>
      </c>
      <c r="U56" s="74" t="s">
        <v>577</v>
      </c>
      <c r="V56" s="63" t="s">
        <v>577</v>
      </c>
      <c r="W56" s="64" t="s">
        <v>577</v>
      </c>
      <c r="X56" s="64" t="s">
        <v>577</v>
      </c>
      <c r="Y56" s="64" t="s">
        <v>577</v>
      </c>
      <c r="Z56" s="64" t="s">
        <v>577</v>
      </c>
      <c r="AA56" s="65" t="s">
        <v>577</v>
      </c>
      <c r="AB56" s="50" t="s">
        <v>577</v>
      </c>
      <c r="AC56" s="51" t="s">
        <v>577</v>
      </c>
      <c r="AD56" s="51" t="s">
        <v>577</v>
      </c>
      <c r="AE56" s="51" t="s">
        <v>577</v>
      </c>
      <c r="AF56" s="51" t="s">
        <v>577</v>
      </c>
      <c r="AG56" s="52" t="s">
        <v>577</v>
      </c>
      <c r="AH56" s="53" t="s">
        <v>577</v>
      </c>
      <c r="AI56" s="54" t="s">
        <v>577</v>
      </c>
      <c r="AJ56" s="54" t="s">
        <v>577</v>
      </c>
      <c r="AK56" s="54" t="s">
        <v>577</v>
      </c>
      <c r="AL56" s="54" t="s">
        <v>577</v>
      </c>
    </row>
    <row r="57" spans="2:38" ht="18" thickBot="1" x14ac:dyDescent="0.25">
      <c r="B57" s="420"/>
      <c r="C57" s="420"/>
      <c r="D57" s="421"/>
      <c r="E57" s="417"/>
      <c r="F57" s="418"/>
      <c r="G57" s="418"/>
      <c r="H57" s="418"/>
      <c r="I57" s="424"/>
      <c r="J57" s="75" t="s">
        <v>577</v>
      </c>
      <c r="K57" s="76" t="s">
        <v>577</v>
      </c>
      <c r="L57" s="76" t="s">
        <v>577</v>
      </c>
      <c r="M57" s="76" t="s">
        <v>577</v>
      </c>
      <c r="N57" s="76" t="s">
        <v>577</v>
      </c>
      <c r="O57" s="77" t="s">
        <v>577</v>
      </c>
      <c r="P57" s="75" t="s">
        <v>577</v>
      </c>
      <c r="Q57" s="76" t="s">
        <v>577</v>
      </c>
      <c r="R57" s="76" t="s">
        <v>577</v>
      </c>
      <c r="S57" s="76" t="s">
        <v>577</v>
      </c>
      <c r="T57" s="76" t="s">
        <v>577</v>
      </c>
      <c r="U57" s="77" t="s">
        <v>577</v>
      </c>
      <c r="V57" s="66" t="s">
        <v>577</v>
      </c>
      <c r="W57" s="67" t="s">
        <v>577</v>
      </c>
      <c r="X57" s="67" t="s">
        <v>577</v>
      </c>
      <c r="Y57" s="67" t="s">
        <v>577</v>
      </c>
      <c r="Z57" s="67" t="s">
        <v>577</v>
      </c>
      <c r="AA57" s="68" t="s">
        <v>577</v>
      </c>
      <c r="AB57" s="55" t="s">
        <v>577</v>
      </c>
      <c r="AC57" s="56" t="s">
        <v>577</v>
      </c>
      <c r="AD57" s="56" t="s">
        <v>577</v>
      </c>
      <c r="AE57" s="56" t="s">
        <v>577</v>
      </c>
      <c r="AF57" s="56" t="s">
        <v>577</v>
      </c>
      <c r="AG57" s="57" t="s">
        <v>577</v>
      </c>
      <c r="AH57" s="53" t="s">
        <v>577</v>
      </c>
      <c r="AI57" s="54" t="s">
        <v>577</v>
      </c>
      <c r="AJ57" s="54" t="s">
        <v>577</v>
      </c>
      <c r="AK57" s="54" t="s">
        <v>577</v>
      </c>
      <c r="AL57" s="54" t="s">
        <v>577</v>
      </c>
    </row>
    <row r="58" spans="2:38" ht="15" customHeight="1" x14ac:dyDescent="0.2">
      <c r="J58" s="412" t="s">
        <v>586</v>
      </c>
      <c r="K58" s="413"/>
      <c r="L58" s="413"/>
      <c r="M58" s="413"/>
      <c r="N58" s="413"/>
      <c r="O58" s="422"/>
      <c r="P58" s="412" t="s">
        <v>587</v>
      </c>
      <c r="Q58" s="413"/>
      <c r="R58" s="413"/>
      <c r="S58" s="413"/>
      <c r="T58" s="413"/>
      <c r="U58" s="422"/>
      <c r="V58" s="412" t="s">
        <v>588</v>
      </c>
      <c r="W58" s="413"/>
      <c r="X58" s="413"/>
      <c r="Y58" s="413"/>
      <c r="Z58" s="413"/>
      <c r="AA58" s="422"/>
      <c r="AB58" s="412" t="s">
        <v>589</v>
      </c>
      <c r="AC58" s="455"/>
      <c r="AD58" s="413"/>
      <c r="AE58" s="413"/>
      <c r="AF58" s="413"/>
      <c r="AG58" s="413"/>
      <c r="AH58" s="412" t="s">
        <v>590</v>
      </c>
      <c r="AI58" s="455"/>
      <c r="AJ58" s="413"/>
      <c r="AK58" s="413"/>
      <c r="AL58" s="413"/>
    </row>
    <row r="59" spans="2:38" ht="15" customHeight="1" x14ac:dyDescent="0.2">
      <c r="J59" s="416"/>
      <c r="K59" s="415"/>
      <c r="L59" s="415"/>
      <c r="M59" s="415"/>
      <c r="N59" s="415"/>
      <c r="O59" s="423"/>
      <c r="P59" s="416"/>
      <c r="Q59" s="415"/>
      <c r="R59" s="415"/>
      <c r="S59" s="415"/>
      <c r="T59" s="415"/>
      <c r="U59" s="423"/>
      <c r="V59" s="416"/>
      <c r="W59" s="415"/>
      <c r="X59" s="415"/>
      <c r="Y59" s="415"/>
      <c r="Z59" s="415"/>
      <c r="AA59" s="423"/>
      <c r="AB59" s="416"/>
      <c r="AC59" s="415"/>
      <c r="AD59" s="415"/>
      <c r="AE59" s="415"/>
      <c r="AF59" s="415"/>
      <c r="AG59" s="415"/>
      <c r="AH59" s="416"/>
      <c r="AI59" s="415"/>
      <c r="AJ59" s="415"/>
      <c r="AK59" s="415"/>
      <c r="AL59" s="415"/>
    </row>
    <row r="60" spans="2:38" ht="15" customHeight="1" x14ac:dyDescent="0.2">
      <c r="J60" s="416"/>
      <c r="K60" s="415"/>
      <c r="L60" s="415"/>
      <c r="M60" s="415"/>
      <c r="N60" s="415"/>
      <c r="O60" s="423"/>
      <c r="P60" s="416"/>
      <c r="Q60" s="415"/>
      <c r="R60" s="415"/>
      <c r="S60" s="415"/>
      <c r="T60" s="415"/>
      <c r="U60" s="423"/>
      <c r="V60" s="416"/>
      <c r="W60" s="415"/>
      <c r="X60" s="415"/>
      <c r="Y60" s="415"/>
      <c r="Z60" s="415"/>
      <c r="AA60" s="423"/>
      <c r="AB60" s="416"/>
      <c r="AC60" s="415"/>
      <c r="AD60" s="415"/>
      <c r="AE60" s="415"/>
      <c r="AF60" s="415"/>
      <c r="AG60" s="415"/>
      <c r="AH60" s="416"/>
      <c r="AI60" s="415"/>
      <c r="AJ60" s="415"/>
      <c r="AK60" s="415"/>
      <c r="AL60" s="415"/>
    </row>
    <row r="61" spans="2:38" ht="15" customHeight="1" x14ac:dyDescent="0.2">
      <c r="J61" s="416"/>
      <c r="K61" s="415"/>
      <c r="L61" s="415"/>
      <c r="M61" s="415"/>
      <c r="N61" s="415"/>
      <c r="O61" s="423"/>
      <c r="P61" s="416"/>
      <c r="Q61" s="415"/>
      <c r="R61" s="415"/>
      <c r="S61" s="415"/>
      <c r="T61" s="415"/>
      <c r="U61" s="423"/>
      <c r="V61" s="416"/>
      <c r="W61" s="415"/>
      <c r="X61" s="415"/>
      <c r="Y61" s="415"/>
      <c r="Z61" s="415"/>
      <c r="AA61" s="423"/>
      <c r="AB61" s="416"/>
      <c r="AC61" s="415"/>
      <c r="AD61" s="415"/>
      <c r="AE61" s="415"/>
      <c r="AF61" s="415"/>
      <c r="AG61" s="415"/>
      <c r="AH61" s="416"/>
      <c r="AI61" s="415"/>
      <c r="AJ61" s="415"/>
      <c r="AK61" s="415"/>
      <c r="AL61" s="415"/>
    </row>
    <row r="62" spans="2:38" ht="15" customHeight="1" x14ac:dyDescent="0.2">
      <c r="J62" s="416"/>
      <c r="K62" s="415"/>
      <c r="L62" s="415"/>
      <c r="M62" s="415"/>
      <c r="N62" s="415"/>
      <c r="O62" s="423"/>
      <c r="P62" s="416"/>
      <c r="Q62" s="415"/>
      <c r="R62" s="415"/>
      <c r="S62" s="415"/>
      <c r="T62" s="415"/>
      <c r="U62" s="423"/>
      <c r="V62" s="416"/>
      <c r="W62" s="415"/>
      <c r="X62" s="415"/>
      <c r="Y62" s="415"/>
      <c r="Z62" s="415"/>
      <c r="AA62" s="423"/>
      <c r="AB62" s="416"/>
      <c r="AC62" s="415"/>
      <c r="AD62" s="415"/>
      <c r="AE62" s="415"/>
      <c r="AF62" s="415"/>
      <c r="AG62" s="415"/>
      <c r="AH62" s="416"/>
      <c r="AI62" s="415"/>
      <c r="AJ62" s="415"/>
      <c r="AK62" s="415"/>
      <c r="AL62" s="415"/>
    </row>
    <row r="63" spans="2:38" ht="15.75" customHeight="1" thickBot="1" x14ac:dyDescent="0.25">
      <c r="J63" s="417"/>
      <c r="K63" s="418"/>
      <c r="L63" s="418"/>
      <c r="M63" s="418"/>
      <c r="N63" s="418"/>
      <c r="O63" s="424"/>
      <c r="P63" s="417"/>
      <c r="Q63" s="418"/>
      <c r="R63" s="418"/>
      <c r="S63" s="418"/>
      <c r="T63" s="418"/>
      <c r="U63" s="424"/>
      <c r="V63" s="417"/>
      <c r="W63" s="418"/>
      <c r="X63" s="418"/>
      <c r="Y63" s="418"/>
      <c r="Z63" s="418"/>
      <c r="AA63" s="424"/>
      <c r="AB63" s="417"/>
      <c r="AC63" s="418"/>
      <c r="AD63" s="418"/>
      <c r="AE63" s="418"/>
      <c r="AF63" s="418"/>
      <c r="AG63" s="418"/>
      <c r="AH63" s="417"/>
      <c r="AI63" s="418"/>
      <c r="AJ63" s="418"/>
      <c r="AK63" s="418"/>
      <c r="AL63" s="418"/>
    </row>
  </sheetData>
  <mergeCells count="22">
    <mergeCell ref="AH58:AL63"/>
    <mergeCell ref="E48:I57"/>
    <mergeCell ref="J58:O63"/>
    <mergeCell ref="P58:U63"/>
    <mergeCell ref="V58:AA63"/>
    <mergeCell ref="AB58:AG63"/>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60"/>
  <sheetViews>
    <sheetView zoomScale="91" zoomScaleNormal="91" workbookViewId="0">
      <selection activeCell="A10" sqref="A10:A14"/>
    </sheetView>
  </sheetViews>
  <sheetFormatPr baseColWidth="10" defaultColWidth="11.5" defaultRowHeight="15" x14ac:dyDescent="0.2"/>
  <cols>
    <col min="1" max="2" width="18.5" style="79" customWidth="1"/>
    <col min="3" max="3" width="15.5" customWidth="1"/>
    <col min="4" max="4" width="49.33203125" style="79" customWidth="1"/>
    <col min="5" max="5" width="22.83203125" style="150" customWidth="1"/>
    <col min="6" max="6" width="40.1640625" customWidth="1"/>
    <col min="7" max="7" width="20.5" customWidth="1"/>
    <col min="8" max="8" width="10.5" style="151" customWidth="1"/>
    <col min="9" max="9" width="11.5" style="151" customWidth="1"/>
    <col min="10" max="10" width="10.1640625" style="152" customWidth="1"/>
    <col min="11" max="11" width="11.5" style="151" customWidth="1"/>
    <col min="12" max="12" width="10.83203125" style="151" customWidth="1"/>
    <col min="13" max="13" width="18.33203125" style="151" bestFit="1" customWidth="1"/>
    <col min="14" max="14" width="18.33203125" bestFit="1" customWidth="1"/>
    <col min="15" max="15" width="39.33203125" customWidth="1"/>
    <col min="16" max="16" width="16.5" customWidth="1"/>
    <col min="17" max="17" width="14.33203125" customWidth="1"/>
    <col min="18" max="18" width="17.83203125" customWidth="1"/>
    <col min="19" max="19" width="15.1640625" customWidth="1"/>
    <col min="20" max="20" width="113.1640625" customWidth="1"/>
    <col min="21" max="176" width="11.5" style="6"/>
  </cols>
  <sheetData>
    <row r="1" spans="1:278" s="134" customFormat="1" ht="16.5" customHeight="1" x14ac:dyDescent="0.15">
      <c r="A1" s="368"/>
      <c r="B1" s="369"/>
      <c r="C1" s="369"/>
      <c r="D1" s="535" t="s">
        <v>591</v>
      </c>
      <c r="E1" s="535"/>
      <c r="F1" s="535"/>
      <c r="G1" s="535"/>
      <c r="H1" s="535"/>
      <c r="I1" s="535"/>
      <c r="J1" s="535"/>
      <c r="K1" s="535"/>
      <c r="L1" s="535"/>
      <c r="M1" s="535"/>
      <c r="N1" s="535"/>
      <c r="O1" s="535"/>
      <c r="P1" s="535"/>
      <c r="Q1" s="536"/>
      <c r="R1" s="360" t="s">
        <v>206</v>
      </c>
      <c r="S1" s="360"/>
      <c r="T1" s="360"/>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x14ac:dyDescent="0.15">
      <c r="A2" s="370"/>
      <c r="B2" s="371"/>
      <c r="C2" s="371"/>
      <c r="D2" s="537"/>
      <c r="E2" s="537"/>
      <c r="F2" s="537"/>
      <c r="G2" s="537"/>
      <c r="H2" s="537"/>
      <c r="I2" s="537"/>
      <c r="J2" s="537"/>
      <c r="K2" s="537"/>
      <c r="L2" s="537"/>
      <c r="M2" s="537"/>
      <c r="N2" s="537"/>
      <c r="O2" s="537"/>
      <c r="P2" s="537"/>
      <c r="Q2" s="538"/>
      <c r="R2" s="360"/>
      <c r="S2" s="360"/>
      <c r="T2" s="360"/>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x14ac:dyDescent="0.15">
      <c r="A3" s="2"/>
      <c r="B3" s="2"/>
      <c r="C3" s="189"/>
      <c r="D3" s="537"/>
      <c r="E3" s="537"/>
      <c r="F3" s="537"/>
      <c r="G3" s="537"/>
      <c r="H3" s="537"/>
      <c r="I3" s="537"/>
      <c r="J3" s="537"/>
      <c r="K3" s="537"/>
      <c r="L3" s="537"/>
      <c r="M3" s="537"/>
      <c r="N3" s="537"/>
      <c r="O3" s="537"/>
      <c r="P3" s="537"/>
      <c r="Q3" s="538"/>
      <c r="R3" s="360"/>
      <c r="S3" s="360"/>
      <c r="T3" s="360"/>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x14ac:dyDescent="0.15">
      <c r="A4" s="361" t="s">
        <v>207</v>
      </c>
      <c r="B4" s="362"/>
      <c r="C4" s="363"/>
      <c r="D4" s="364" t="str">
        <f>'Mapa Final'!D4</f>
        <v>COMUNICACION INSTITUCIONAL</v>
      </c>
      <c r="E4" s="365"/>
      <c r="F4" s="365"/>
      <c r="G4" s="365"/>
      <c r="H4" s="365"/>
      <c r="I4" s="365"/>
      <c r="J4" s="365"/>
      <c r="K4" s="365"/>
      <c r="L4" s="365"/>
      <c r="M4" s="365"/>
      <c r="N4" s="366"/>
      <c r="O4" s="367"/>
      <c r="P4" s="367"/>
      <c r="Q4" s="367"/>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x14ac:dyDescent="0.15">
      <c r="A5" s="361" t="s">
        <v>209</v>
      </c>
      <c r="B5" s="362"/>
      <c r="C5" s="363"/>
      <c r="D5" s="372"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73"/>
      <c r="F5" s="373"/>
      <c r="G5" s="373"/>
      <c r="H5" s="373"/>
      <c r="I5" s="373"/>
      <c r="J5" s="373"/>
      <c r="K5" s="373"/>
      <c r="L5" s="373"/>
      <c r="M5" s="373"/>
      <c r="N5" s="374"/>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x14ac:dyDescent="0.2">
      <c r="A6" s="361" t="s">
        <v>211</v>
      </c>
      <c r="B6" s="362"/>
      <c r="C6" s="363"/>
      <c r="D6" s="372" t="str">
        <f>'Mapa Final'!D6</f>
        <v xml:space="preserve">Nivel Central </v>
      </c>
      <c r="E6" s="373"/>
      <c r="F6" s="373"/>
      <c r="G6" s="373"/>
      <c r="H6" s="373"/>
      <c r="I6" s="373"/>
      <c r="J6" s="373"/>
      <c r="K6" s="373"/>
      <c r="L6" s="373"/>
      <c r="M6" s="373"/>
      <c r="N6" s="374"/>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6" customFormat="1" ht="40.5" customHeight="1" thickTop="1" thickBot="1" x14ac:dyDescent="0.25">
      <c r="A7" s="530" t="s">
        <v>592</v>
      </c>
      <c r="B7" s="531"/>
      <c r="C7" s="531"/>
      <c r="D7" s="531"/>
      <c r="E7" s="531"/>
      <c r="F7" s="532"/>
      <c r="G7" s="153"/>
      <c r="H7" s="533" t="s">
        <v>593</v>
      </c>
      <c r="I7" s="533"/>
      <c r="J7" s="533"/>
      <c r="K7" s="533" t="s">
        <v>594</v>
      </c>
      <c r="L7" s="533"/>
      <c r="M7" s="533"/>
      <c r="N7" s="534" t="s">
        <v>595</v>
      </c>
      <c r="O7" s="539" t="s">
        <v>596</v>
      </c>
      <c r="P7" s="541" t="s">
        <v>597</v>
      </c>
      <c r="Q7" s="542"/>
      <c r="R7" s="541" t="s">
        <v>598</v>
      </c>
      <c r="S7" s="542"/>
      <c r="T7" s="543" t="s">
        <v>599</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1" customHeight="1" thickTop="1" thickBot="1" x14ac:dyDescent="0.25">
      <c r="A8" s="161" t="s">
        <v>26</v>
      </c>
      <c r="B8" s="161" t="s">
        <v>219</v>
      </c>
      <c r="C8" s="162" t="s">
        <v>159</v>
      </c>
      <c r="D8" s="154" t="s">
        <v>220</v>
      </c>
      <c r="E8" s="194" t="s">
        <v>163</v>
      </c>
      <c r="F8" s="194" t="s">
        <v>165</v>
      </c>
      <c r="G8" s="194" t="s">
        <v>167</v>
      </c>
      <c r="H8" s="155" t="s">
        <v>600</v>
      </c>
      <c r="I8" s="155" t="s">
        <v>531</v>
      </c>
      <c r="J8" s="155" t="s">
        <v>601</v>
      </c>
      <c r="K8" s="155" t="s">
        <v>600</v>
      </c>
      <c r="L8" s="155" t="s">
        <v>602</v>
      </c>
      <c r="M8" s="155" t="s">
        <v>601</v>
      </c>
      <c r="N8" s="534"/>
      <c r="O8" s="540"/>
      <c r="P8" s="156" t="s">
        <v>603</v>
      </c>
      <c r="Q8" s="156" t="s">
        <v>604</v>
      </c>
      <c r="R8" s="156" t="s">
        <v>605</v>
      </c>
      <c r="S8" s="156" t="s">
        <v>606</v>
      </c>
      <c r="T8" s="543"/>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x14ac:dyDescent="0.2">
      <c r="A9" s="528"/>
      <c r="B9" s="529"/>
      <c r="C9" s="529"/>
      <c r="D9" s="529"/>
      <c r="E9" s="529"/>
      <c r="F9" s="529"/>
      <c r="G9" s="529"/>
      <c r="H9" s="529"/>
      <c r="I9" s="529"/>
      <c r="J9" s="529"/>
      <c r="K9" s="529"/>
      <c r="L9" s="529"/>
      <c r="M9" s="529"/>
      <c r="N9" s="529"/>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15" customHeight="1" x14ac:dyDescent="0.2">
      <c r="A10" s="507">
        <f>'Mapa Final'!A10</f>
        <v>1</v>
      </c>
      <c r="B10" s="456" t="str">
        <f>'Mapa Final'!B10</f>
        <v>Pérdida de información</v>
      </c>
      <c r="C10" s="510" t="str">
        <f>'Mapa Final'!C10</f>
        <v>Afectación en la Prestación del Servicio de Justicia</v>
      </c>
      <c r="D10" s="510" t="str">
        <f>'Mapa Final'!D10</f>
        <v xml:space="preserve">1. Fallas de hardware o software 
2. Falta de copias de seguridad actualizadas 
3. Desastres físicos o naturales 
4. Falta de control en las condiciones ambientales necesarias para la conservación de los documentos 
5. Fallas en los canales de comunicación 
6. Fallas de conectividad
 </v>
      </c>
      <c r="E10" s="513" t="str">
        <f>'Mapa Final'!E10</f>
        <v xml:space="preserve">Fallas en hardware o software, Telecomunicaciones e interrupcion de canales de comunicación  </v>
      </c>
      <c r="F10" s="513" t="str">
        <f>'Mapa Final'!F10</f>
        <v xml:space="preserve">Posibilidad de afectación en la prestación del servicio de jusitcia debido a Fallas en hardware o software, Telecomunicaciones e interrupcion de canales de comunicación  </v>
      </c>
      <c r="G10" s="513" t="str">
        <f>'Mapa Final'!G10</f>
        <v>Fallas Tecnológicas</v>
      </c>
      <c r="H10" s="495" t="str">
        <f>'Mapa Final'!I10</f>
        <v>Media</v>
      </c>
      <c r="I10" s="498" t="str">
        <f>'Mapa Final'!L10</f>
        <v>Mayor</v>
      </c>
      <c r="J10" s="471" t="str">
        <f>'Mapa Final'!N10</f>
        <v xml:space="preserve">Alto </v>
      </c>
      <c r="K10" s="474" t="str">
        <f>'Mapa Final'!AA10</f>
        <v>Baja</v>
      </c>
      <c r="L10" s="474" t="str">
        <f>'Mapa Final'!AE10</f>
        <v>Mayor</v>
      </c>
      <c r="M10" s="477" t="str">
        <f>'Mapa Final'!AG10</f>
        <v xml:space="preserve">Alto </v>
      </c>
      <c r="N10" s="474" t="str">
        <f>'Mapa Final'!AH10</f>
        <v>Reducir(compartir)</v>
      </c>
      <c r="O10" s="468" t="s">
        <v>607</v>
      </c>
      <c r="P10" s="464" t="s">
        <v>8</v>
      </c>
      <c r="Q10" s="464"/>
      <c r="R10" s="467">
        <v>44562</v>
      </c>
      <c r="S10" s="467">
        <v>44651</v>
      </c>
      <c r="T10" s="504" t="s">
        <v>608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9" customFormat="1" ht="13.5" customHeight="1" x14ac:dyDescent="0.2">
      <c r="A11" s="508"/>
      <c r="B11" s="301"/>
      <c r="C11" s="511"/>
      <c r="D11" s="511"/>
      <c r="E11" s="514"/>
      <c r="F11" s="514"/>
      <c r="G11" s="514"/>
      <c r="H11" s="496"/>
      <c r="I11" s="499"/>
      <c r="J11" s="472"/>
      <c r="K11" s="475"/>
      <c r="L11" s="475"/>
      <c r="M11" s="478"/>
      <c r="N11" s="475"/>
      <c r="O11" s="469"/>
      <c r="P11" s="465"/>
      <c r="Q11" s="465"/>
      <c r="R11" s="465"/>
      <c r="S11" s="465"/>
      <c r="T11" s="4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9" customFormat="1" ht="13.5" customHeight="1" x14ac:dyDescent="0.2">
      <c r="A12" s="508"/>
      <c r="B12" s="301"/>
      <c r="C12" s="511"/>
      <c r="D12" s="511"/>
      <c r="E12" s="514"/>
      <c r="F12" s="514"/>
      <c r="G12" s="514"/>
      <c r="H12" s="496"/>
      <c r="I12" s="499"/>
      <c r="J12" s="472"/>
      <c r="K12" s="475"/>
      <c r="L12" s="475"/>
      <c r="M12" s="478"/>
      <c r="N12" s="475"/>
      <c r="O12" s="469"/>
      <c r="P12" s="465"/>
      <c r="Q12" s="465"/>
      <c r="R12" s="465"/>
      <c r="S12" s="465"/>
      <c r="T12" s="4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9" customFormat="1" ht="13.5" customHeight="1" x14ac:dyDescent="0.2">
      <c r="A13" s="508"/>
      <c r="B13" s="301"/>
      <c r="C13" s="511"/>
      <c r="D13" s="511"/>
      <c r="E13" s="514"/>
      <c r="F13" s="514"/>
      <c r="G13" s="514"/>
      <c r="H13" s="496"/>
      <c r="I13" s="499"/>
      <c r="J13" s="472"/>
      <c r="K13" s="475"/>
      <c r="L13" s="475"/>
      <c r="M13" s="478"/>
      <c r="N13" s="475"/>
      <c r="O13" s="469"/>
      <c r="P13" s="465"/>
      <c r="Q13" s="465"/>
      <c r="R13" s="465"/>
      <c r="S13" s="465"/>
      <c r="T13" s="4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9" customFormat="1" ht="248.25" customHeight="1" x14ac:dyDescent="0.2">
      <c r="A14" s="509"/>
      <c r="B14" s="457"/>
      <c r="C14" s="512"/>
      <c r="D14" s="512"/>
      <c r="E14" s="515"/>
      <c r="F14" s="515"/>
      <c r="G14" s="515"/>
      <c r="H14" s="497"/>
      <c r="I14" s="500"/>
      <c r="J14" s="473"/>
      <c r="K14" s="476"/>
      <c r="L14" s="476"/>
      <c r="M14" s="479"/>
      <c r="N14" s="476"/>
      <c r="O14" s="470"/>
      <c r="P14" s="466"/>
      <c r="Q14" s="466"/>
      <c r="R14" s="466"/>
      <c r="S14" s="466"/>
      <c r="T14" s="47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9" customFormat="1" ht="15" customHeight="1" x14ac:dyDescent="0.2">
      <c r="A15" s="507">
        <f>'Mapa Final'!A15</f>
        <v>2</v>
      </c>
      <c r="B15" s="456" t="str">
        <f>'Mapa Final'!B15</f>
        <v>Incumplimiento en la publicación de información</v>
      </c>
      <c r="C15" s="510" t="str">
        <f>'Mapa Final'!C15</f>
        <v>Reputacional</v>
      </c>
      <c r="D15" s="510" t="str">
        <f>'Mapa Final'!D15</f>
        <v>1. Fallas o indisponibilidad de los medios o canales de comunicación o tecnológicos adecuados o utilizados.
2. Dificultad en la obtención del material debidamente procesado para su divulgación.
3. Falta de gestión por parte del administrador de contenido de la actividad asignada.
4. Incumplimiento o retraso de los proveedores en la prestación del servicio y/o ejecución de actividades.
5. Falta de oportunidad en la gestión de las solicitudes.
6. Reserva injustificada en la información sobre el trabajo de la corporación.</v>
      </c>
      <c r="E15" s="513" t="str">
        <f>'Mapa Final'!E15</f>
        <v>Falta de disponibilidad de la información administrativa y judicial para su publicación y divulgación</v>
      </c>
      <c r="F15" s="513" t="str">
        <f>'Mapa Final'!F15</f>
        <v>Posibilidad de afectación reputacional debido a la falta de disponibilidad de la información administrativa y judicial para su publicación y divulgación</v>
      </c>
      <c r="G15" s="513" t="str">
        <f>'Mapa Final'!G15</f>
        <v>Usuarios, productos y prácticas organizacionales</v>
      </c>
      <c r="H15" s="495" t="str">
        <f>'Mapa Final'!I15</f>
        <v>Media</v>
      </c>
      <c r="I15" s="498" t="str">
        <f>'Mapa Final'!L15</f>
        <v>Catastrófico</v>
      </c>
      <c r="J15" s="471" t="str">
        <f>'Mapa Final'!N15</f>
        <v>Extremo</v>
      </c>
      <c r="K15" s="474" t="str">
        <f>'Mapa Final'!AA15</f>
        <v>Baja</v>
      </c>
      <c r="L15" s="474" t="str">
        <f>'Mapa Final'!AE15</f>
        <v>Catastrófico</v>
      </c>
      <c r="M15" s="477" t="str">
        <f>'Mapa Final'!AG15</f>
        <v>Extremo</v>
      </c>
      <c r="N15" s="474" t="str">
        <f>'Mapa Final'!AH15</f>
        <v>Reducir(compartir)</v>
      </c>
      <c r="O15" s="468" t="s">
        <v>609</v>
      </c>
      <c r="P15" s="464" t="s">
        <v>8</v>
      </c>
      <c r="Q15" s="464"/>
      <c r="R15" s="467">
        <v>44562</v>
      </c>
      <c r="S15" s="467">
        <v>44651</v>
      </c>
      <c r="T15" s="504" t="s">
        <v>610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9" customFormat="1" ht="13.5" customHeight="1" x14ac:dyDescent="0.2">
      <c r="A16" s="508"/>
      <c r="B16" s="301"/>
      <c r="C16" s="511"/>
      <c r="D16" s="511"/>
      <c r="E16" s="514"/>
      <c r="F16" s="514"/>
      <c r="G16" s="514"/>
      <c r="H16" s="496"/>
      <c r="I16" s="499"/>
      <c r="J16" s="472"/>
      <c r="K16" s="475"/>
      <c r="L16" s="475"/>
      <c r="M16" s="478"/>
      <c r="N16" s="475"/>
      <c r="O16" s="469"/>
      <c r="P16" s="465"/>
      <c r="Q16" s="465"/>
      <c r="R16" s="465"/>
      <c r="S16" s="465"/>
      <c r="T16" s="4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9" customFormat="1" ht="13.5" customHeight="1" x14ac:dyDescent="0.2">
      <c r="A17" s="508"/>
      <c r="B17" s="301"/>
      <c r="C17" s="511"/>
      <c r="D17" s="511"/>
      <c r="E17" s="514"/>
      <c r="F17" s="514"/>
      <c r="G17" s="514"/>
      <c r="H17" s="496"/>
      <c r="I17" s="499"/>
      <c r="J17" s="472"/>
      <c r="K17" s="475"/>
      <c r="L17" s="475"/>
      <c r="M17" s="478"/>
      <c r="N17" s="475"/>
      <c r="O17" s="469"/>
      <c r="P17" s="465"/>
      <c r="Q17" s="465"/>
      <c r="R17" s="465"/>
      <c r="S17" s="465"/>
      <c r="T17" s="4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9" customFormat="1" ht="13.5" customHeight="1" x14ac:dyDescent="0.2">
      <c r="A18" s="508"/>
      <c r="B18" s="301"/>
      <c r="C18" s="511"/>
      <c r="D18" s="511"/>
      <c r="E18" s="514"/>
      <c r="F18" s="514"/>
      <c r="G18" s="514"/>
      <c r="H18" s="496"/>
      <c r="I18" s="499"/>
      <c r="J18" s="472"/>
      <c r="K18" s="475"/>
      <c r="L18" s="475"/>
      <c r="M18" s="478"/>
      <c r="N18" s="475"/>
      <c r="O18" s="469"/>
      <c r="P18" s="465"/>
      <c r="Q18" s="465"/>
      <c r="R18" s="465"/>
      <c r="S18" s="465"/>
      <c r="T18" s="4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9" customFormat="1" ht="255.75" customHeight="1" x14ac:dyDescent="0.2">
      <c r="A19" s="509"/>
      <c r="B19" s="457"/>
      <c r="C19" s="512"/>
      <c r="D19" s="512"/>
      <c r="E19" s="515"/>
      <c r="F19" s="515"/>
      <c r="G19" s="515"/>
      <c r="H19" s="497"/>
      <c r="I19" s="500"/>
      <c r="J19" s="473"/>
      <c r="K19" s="476"/>
      <c r="L19" s="476"/>
      <c r="M19" s="479"/>
      <c r="N19" s="476"/>
      <c r="O19" s="470"/>
      <c r="P19" s="466"/>
      <c r="Q19" s="466"/>
      <c r="R19" s="466"/>
      <c r="S19" s="466"/>
      <c r="T19" s="47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x14ac:dyDescent="0.2">
      <c r="A20" s="507">
        <f>'Mapa Final'!A20</f>
        <v>3</v>
      </c>
      <c r="B20" s="456" t="str">
        <f>'Mapa Final'!B20</f>
        <v>Inexactitud</v>
      </c>
      <c r="C20" s="510" t="str">
        <f>'Mapa Final'!C20</f>
        <v>Reputacional</v>
      </c>
      <c r="D20" s="510" t="str">
        <f>'Mapa Final'!D20</f>
        <v xml:space="preserve">1. Falta de revisión, analisis y control  de la  información a publicar. 
2. Falta de coordinación en la ejecución de las actividades por la presencia de diversos administradores de contenido. 
3. Deficiencias y falta de soporte en la herramientas de atención de PQRSDF
4. Ausencia de parámetros para la consolidación de la información
5 Ausencia de parametros  y de protocolos para la publicación de contenidos.
</v>
      </c>
      <c r="E20" s="513" t="str">
        <f>'Mapa Final'!E20</f>
        <v>Falencias en la publicación de información en las herramientas de comunicación por fallas en los controles y procedimientos establecidos</v>
      </c>
      <c r="F20" s="513" t="str">
        <f>'Mapa Final'!F20</f>
        <v>Posibilidad de afectación reputacional debido a las falencias en la publicación de información en las herramientas de comunicación por fallas en los controles y procedimientos establecidos</v>
      </c>
      <c r="G20" s="513" t="str">
        <f>'Mapa Final'!G20</f>
        <v>Usuarios, productos y prácticas organizacionales</v>
      </c>
      <c r="H20" s="495" t="str">
        <f>'Mapa Final'!I20</f>
        <v>Media</v>
      </c>
      <c r="I20" s="498" t="str">
        <f>'Mapa Final'!L20</f>
        <v>Mayor</v>
      </c>
      <c r="J20" s="471" t="str">
        <f>'Mapa Final'!N20</f>
        <v xml:space="preserve">Alto </v>
      </c>
      <c r="K20" s="474" t="str">
        <f>'Mapa Final'!AA20</f>
        <v>Baja</v>
      </c>
      <c r="L20" s="474" t="str">
        <f>'Mapa Final'!AE20</f>
        <v>Mayor</v>
      </c>
      <c r="M20" s="477" t="str">
        <f>'Mapa Final'!AG20</f>
        <v xml:space="preserve">Alto </v>
      </c>
      <c r="N20" s="474" t="str">
        <f>'Mapa Final'!AH20</f>
        <v>Reducir(mitigar)</v>
      </c>
      <c r="O20" s="468" t="s">
        <v>611</v>
      </c>
      <c r="P20" s="464" t="s">
        <v>8</v>
      </c>
      <c r="Q20" s="464"/>
      <c r="R20" s="467">
        <v>44562</v>
      </c>
      <c r="S20" s="467">
        <v>44651</v>
      </c>
      <c r="T20" s="468" t="s">
        <v>612</v>
      </c>
      <c r="U20" s="34"/>
      <c r="V20" s="34"/>
    </row>
    <row r="21" spans="1:176" x14ac:dyDescent="0.2">
      <c r="A21" s="508"/>
      <c r="B21" s="301"/>
      <c r="C21" s="511"/>
      <c r="D21" s="511"/>
      <c r="E21" s="514"/>
      <c r="F21" s="514"/>
      <c r="G21" s="514"/>
      <c r="H21" s="496"/>
      <c r="I21" s="499"/>
      <c r="J21" s="472"/>
      <c r="K21" s="475"/>
      <c r="L21" s="475"/>
      <c r="M21" s="478"/>
      <c r="N21" s="475"/>
      <c r="O21" s="469"/>
      <c r="P21" s="465"/>
      <c r="Q21" s="465"/>
      <c r="R21" s="465"/>
      <c r="S21" s="465"/>
      <c r="T21" s="469"/>
      <c r="U21" s="34"/>
      <c r="V21" s="34"/>
    </row>
    <row r="22" spans="1:176" x14ac:dyDescent="0.2">
      <c r="A22" s="508"/>
      <c r="B22" s="301"/>
      <c r="C22" s="511"/>
      <c r="D22" s="511"/>
      <c r="E22" s="514"/>
      <c r="F22" s="514"/>
      <c r="G22" s="514"/>
      <c r="H22" s="496"/>
      <c r="I22" s="499"/>
      <c r="J22" s="472"/>
      <c r="K22" s="475"/>
      <c r="L22" s="475"/>
      <c r="M22" s="478"/>
      <c r="N22" s="475"/>
      <c r="O22" s="469"/>
      <c r="P22" s="465"/>
      <c r="Q22" s="465"/>
      <c r="R22" s="465"/>
      <c r="S22" s="465"/>
      <c r="T22" s="469"/>
      <c r="U22" s="34"/>
      <c r="V22" s="34"/>
    </row>
    <row r="23" spans="1:176" x14ac:dyDescent="0.2">
      <c r="A23" s="508"/>
      <c r="B23" s="301"/>
      <c r="C23" s="511"/>
      <c r="D23" s="511"/>
      <c r="E23" s="514"/>
      <c r="F23" s="514"/>
      <c r="G23" s="514"/>
      <c r="H23" s="496"/>
      <c r="I23" s="499"/>
      <c r="J23" s="472"/>
      <c r="K23" s="475"/>
      <c r="L23" s="475"/>
      <c r="M23" s="478"/>
      <c r="N23" s="475"/>
      <c r="O23" s="469"/>
      <c r="P23" s="465"/>
      <c r="Q23" s="465"/>
      <c r="R23" s="465"/>
      <c r="S23" s="465"/>
      <c r="T23" s="469"/>
      <c r="U23" s="34"/>
      <c r="V23" s="34"/>
    </row>
    <row r="24" spans="1:176" ht="307.5" customHeight="1" x14ac:dyDescent="0.2">
      <c r="A24" s="509"/>
      <c r="B24" s="457"/>
      <c r="C24" s="512"/>
      <c r="D24" s="512"/>
      <c r="E24" s="515"/>
      <c r="F24" s="515"/>
      <c r="G24" s="515"/>
      <c r="H24" s="497"/>
      <c r="I24" s="500"/>
      <c r="J24" s="473"/>
      <c r="K24" s="476"/>
      <c r="L24" s="476"/>
      <c r="M24" s="479"/>
      <c r="N24" s="476"/>
      <c r="O24" s="470"/>
      <c r="P24" s="466"/>
      <c r="Q24" s="466"/>
      <c r="R24" s="466"/>
      <c r="S24" s="466"/>
      <c r="T24" s="470"/>
      <c r="U24" s="34"/>
      <c r="V24" s="34"/>
    </row>
    <row r="25" spans="1:176" x14ac:dyDescent="0.2">
      <c r="A25" s="519">
        <f>'Mapa Final'!A25</f>
        <v>4</v>
      </c>
      <c r="B25" s="458" t="str">
        <f>'Mapa Final'!B25</f>
        <v>Fallas de seguridad</v>
      </c>
      <c r="C25" s="522" t="str">
        <f>'Mapa Final'!C25</f>
        <v>Afectación en la Prestación del Servicio de Justicia</v>
      </c>
      <c r="D25" s="522" t="str">
        <f>'Mapa Final'!D25</f>
        <v>1. Incremento de los delitos informáticos
2. Vulnerabilidad de las plataformas institucionales utilizadas
3. Desconocimiento y no utilización de los canales oficiales de comunicación
4. Robo de identidad de las cuentas de usuario
5. Uso de contraseñas debiles para acceder a las plataformas institucionales</v>
      </c>
      <c r="E25" s="516" t="str">
        <f>'Mapa Final'!E25</f>
        <v>Ataques  informaticos recibidos que  afectan a los distintos servicios debido a la falta controles por parte de los usuarios,falta o fallas en los controles implementados a nivel de la administracion de las herramientas informaticas de seguridad</v>
      </c>
      <c r="F25" s="516" t="str">
        <f>'Mapa Final'!F25</f>
        <v>Suplantación de identidad mediante el uso de cuentas de usuarios de la Rama Judicial. Administración de acceso.</v>
      </c>
      <c r="G25" s="516" t="str">
        <f>'Mapa Final'!G25</f>
        <v>Usuarios, productos y prácticas organizacionales</v>
      </c>
      <c r="H25" s="495" t="str">
        <f>'Mapa Final'!I25</f>
        <v>Media</v>
      </c>
      <c r="I25" s="498" t="str">
        <f>'Mapa Final'!L25</f>
        <v>Menor</v>
      </c>
      <c r="J25" s="471" t="str">
        <f>'Mapa Final'!N25</f>
        <v>Moderado</v>
      </c>
      <c r="K25" s="474" t="str">
        <f>'Mapa Final'!AA25</f>
        <v>Media</v>
      </c>
      <c r="L25" s="474" t="str">
        <f>'Mapa Final'!AE25</f>
        <v>Menor</v>
      </c>
      <c r="M25" s="477" t="str">
        <f>'Mapa Final'!AG25</f>
        <v>Moderado</v>
      </c>
      <c r="N25" s="474" t="str">
        <f>'Mapa Final'!AH25</f>
        <v>Reducir(compartir)</v>
      </c>
      <c r="O25" s="468" t="s">
        <v>613</v>
      </c>
      <c r="P25" s="464" t="s">
        <v>8</v>
      </c>
      <c r="Q25" s="464"/>
      <c r="R25" s="467">
        <v>44562</v>
      </c>
      <c r="S25" s="467">
        <v>44286</v>
      </c>
      <c r="T25" s="468" t="s">
        <v>614</v>
      </c>
    </row>
    <row r="26" spans="1:176" x14ac:dyDescent="0.2">
      <c r="A26" s="520"/>
      <c r="B26" s="459"/>
      <c r="C26" s="523"/>
      <c r="D26" s="523"/>
      <c r="E26" s="517"/>
      <c r="F26" s="517"/>
      <c r="G26" s="517"/>
      <c r="H26" s="496"/>
      <c r="I26" s="499"/>
      <c r="J26" s="472"/>
      <c r="K26" s="475"/>
      <c r="L26" s="475"/>
      <c r="M26" s="478"/>
      <c r="N26" s="475"/>
      <c r="O26" s="469"/>
      <c r="P26" s="465"/>
      <c r="Q26" s="465"/>
      <c r="R26" s="465"/>
      <c r="S26" s="465"/>
      <c r="T26" s="469"/>
    </row>
    <row r="27" spans="1:176" x14ac:dyDescent="0.2">
      <c r="A27" s="520"/>
      <c r="B27" s="459"/>
      <c r="C27" s="523"/>
      <c r="D27" s="523"/>
      <c r="E27" s="517"/>
      <c r="F27" s="517"/>
      <c r="G27" s="517"/>
      <c r="H27" s="496"/>
      <c r="I27" s="499"/>
      <c r="J27" s="472"/>
      <c r="K27" s="475"/>
      <c r="L27" s="475"/>
      <c r="M27" s="478"/>
      <c r="N27" s="475"/>
      <c r="O27" s="469"/>
      <c r="P27" s="465"/>
      <c r="Q27" s="465"/>
      <c r="R27" s="465"/>
      <c r="S27" s="465"/>
      <c r="T27" s="469"/>
    </row>
    <row r="28" spans="1:176" x14ac:dyDescent="0.2">
      <c r="A28" s="520"/>
      <c r="B28" s="459"/>
      <c r="C28" s="523"/>
      <c r="D28" s="523"/>
      <c r="E28" s="517"/>
      <c r="F28" s="517"/>
      <c r="G28" s="517"/>
      <c r="H28" s="496"/>
      <c r="I28" s="499"/>
      <c r="J28" s="472"/>
      <c r="K28" s="475"/>
      <c r="L28" s="475"/>
      <c r="M28" s="478"/>
      <c r="N28" s="475"/>
      <c r="O28" s="469"/>
      <c r="P28" s="465"/>
      <c r="Q28" s="465"/>
      <c r="R28" s="465"/>
      <c r="S28" s="465"/>
      <c r="T28" s="469"/>
    </row>
    <row r="29" spans="1:176" ht="277.5" customHeight="1" x14ac:dyDescent="0.2">
      <c r="A29" s="521"/>
      <c r="B29" s="460"/>
      <c r="C29" s="524"/>
      <c r="D29" s="524"/>
      <c r="E29" s="518"/>
      <c r="F29" s="518"/>
      <c r="G29" s="518"/>
      <c r="H29" s="497"/>
      <c r="I29" s="500"/>
      <c r="J29" s="473"/>
      <c r="K29" s="476"/>
      <c r="L29" s="476"/>
      <c r="M29" s="479"/>
      <c r="N29" s="476"/>
      <c r="O29" s="470"/>
      <c r="P29" s="466"/>
      <c r="Q29" s="466"/>
      <c r="R29" s="466"/>
      <c r="S29" s="466"/>
      <c r="T29" s="470"/>
    </row>
    <row r="30" spans="1:176" x14ac:dyDescent="0.2">
      <c r="A30" s="519">
        <f>'Mapa Final'!A30</f>
        <v>5</v>
      </c>
      <c r="B30" s="458" t="str">
        <f>'Mapa Final'!B30</f>
        <v>Suspensión de comunicaciones</v>
      </c>
      <c r="C30" s="522" t="str">
        <f>'Mapa Final'!C30</f>
        <v>Afectación en la Prestación del Servicio de Justicia</v>
      </c>
      <c r="D30" s="522" t="str">
        <f>'Mapa Final'!D30</f>
        <v>1. Covid 2019
2. Restricciones de movilidad, aislamiento, Confinamiento, restricciones de ingreso a las sedes judiciales.
3. Alta demanda en servicios virtuales.
4. Dificultades en la comunicación y coordinación de actividades con los proveedores.
5 . Cambio en la normatividad (Decreto 1009 de 2020 de austeridad del gasto)</v>
      </c>
      <c r="E30" s="516" t="str">
        <f>'Mapa Final'!E30</f>
        <v>Dificultades e inconvenientes  tecnicos y humanos que dificultan la realizacion oportuna de las distintas actividades de comuniucación</v>
      </c>
      <c r="F30" s="516" t="str">
        <f>'Mapa Final'!F30</f>
        <v>Interrupción en la implementación de actividades de comunicación</v>
      </c>
      <c r="G30" s="516" t="str">
        <f>'Mapa Final'!G30</f>
        <v>Usuarios, productos y prácticas organizacionales</v>
      </c>
      <c r="H30" s="495" t="str">
        <f>'Mapa Final'!I30</f>
        <v>Media</v>
      </c>
      <c r="I30" s="498" t="str">
        <f>'Mapa Final'!L30</f>
        <v>Leve</v>
      </c>
      <c r="J30" s="471" t="str">
        <f>'Mapa Final'!N30</f>
        <v>Moderado</v>
      </c>
      <c r="K30" s="474" t="str">
        <f>'Mapa Final'!AA30</f>
        <v>Baja</v>
      </c>
      <c r="L30" s="474" t="str">
        <f>'Mapa Final'!AE30</f>
        <v>Leve</v>
      </c>
      <c r="M30" s="477" t="str">
        <f>'Mapa Final'!AG30</f>
        <v>Bajo</v>
      </c>
      <c r="N30" s="474" t="str">
        <f>'Mapa Final'!AH30</f>
        <v>Aceptar</v>
      </c>
      <c r="O30" s="468" t="s">
        <v>615</v>
      </c>
      <c r="P30" s="525" t="s">
        <v>616</v>
      </c>
      <c r="Q30" s="525"/>
      <c r="R30" s="467">
        <v>44562</v>
      </c>
      <c r="S30" s="467">
        <v>44651</v>
      </c>
      <c r="T30" s="468" t="s">
        <v>617</v>
      </c>
    </row>
    <row r="31" spans="1:176" x14ac:dyDescent="0.2">
      <c r="A31" s="520"/>
      <c r="B31" s="459"/>
      <c r="C31" s="523"/>
      <c r="D31" s="523"/>
      <c r="E31" s="517"/>
      <c r="F31" s="517"/>
      <c r="G31" s="517"/>
      <c r="H31" s="496"/>
      <c r="I31" s="499"/>
      <c r="J31" s="472"/>
      <c r="K31" s="475"/>
      <c r="L31" s="475"/>
      <c r="M31" s="478"/>
      <c r="N31" s="475"/>
      <c r="O31" s="505"/>
      <c r="P31" s="526"/>
      <c r="Q31" s="526"/>
      <c r="R31" s="465"/>
      <c r="S31" s="465"/>
      <c r="T31" s="505"/>
    </row>
    <row r="32" spans="1:176" x14ac:dyDescent="0.2">
      <c r="A32" s="520"/>
      <c r="B32" s="459"/>
      <c r="C32" s="523"/>
      <c r="D32" s="523"/>
      <c r="E32" s="517"/>
      <c r="F32" s="517"/>
      <c r="G32" s="517"/>
      <c r="H32" s="496"/>
      <c r="I32" s="499"/>
      <c r="J32" s="472"/>
      <c r="K32" s="475"/>
      <c r="L32" s="475"/>
      <c r="M32" s="478"/>
      <c r="N32" s="475"/>
      <c r="O32" s="505"/>
      <c r="P32" s="526"/>
      <c r="Q32" s="526"/>
      <c r="R32" s="465"/>
      <c r="S32" s="465"/>
      <c r="T32" s="505"/>
    </row>
    <row r="33" spans="1:20" x14ac:dyDescent="0.2">
      <c r="A33" s="520"/>
      <c r="B33" s="459"/>
      <c r="C33" s="523"/>
      <c r="D33" s="523"/>
      <c r="E33" s="517"/>
      <c r="F33" s="517"/>
      <c r="G33" s="517"/>
      <c r="H33" s="496"/>
      <c r="I33" s="499"/>
      <c r="J33" s="472"/>
      <c r="K33" s="475"/>
      <c r="L33" s="475"/>
      <c r="M33" s="478"/>
      <c r="N33" s="475"/>
      <c r="O33" s="505"/>
      <c r="P33" s="526"/>
      <c r="Q33" s="526"/>
      <c r="R33" s="465"/>
      <c r="S33" s="465"/>
      <c r="T33" s="505"/>
    </row>
    <row r="34" spans="1:20" ht="296.25" customHeight="1" x14ac:dyDescent="0.2">
      <c r="A34" s="521"/>
      <c r="B34" s="460"/>
      <c r="C34" s="524"/>
      <c r="D34" s="524"/>
      <c r="E34" s="518"/>
      <c r="F34" s="518"/>
      <c r="G34" s="518"/>
      <c r="H34" s="497"/>
      <c r="I34" s="500"/>
      <c r="J34" s="473"/>
      <c r="K34" s="476"/>
      <c r="L34" s="476"/>
      <c r="M34" s="479"/>
      <c r="N34" s="476"/>
      <c r="O34" s="506"/>
      <c r="P34" s="527"/>
      <c r="Q34" s="527"/>
      <c r="R34" s="466"/>
      <c r="S34" s="466"/>
      <c r="T34" s="506"/>
    </row>
    <row r="35" spans="1:20" x14ac:dyDescent="0.2">
      <c r="A35" s="507">
        <f>'Mapa Final'!A35</f>
        <v>6</v>
      </c>
      <c r="B35" s="456" t="str">
        <f>'Mapa Final'!B35</f>
        <v xml:space="preserve">Alterar información </v>
      </c>
      <c r="C35" s="510" t="str">
        <f>'Mapa Final'!C35</f>
        <v>Reputacional(Corrupción)</v>
      </c>
      <c r="D35" s="510" t="str">
        <f>'Mapa Final'!D35</f>
        <v>1. Aceptar solicitudes que no cumplan con los procedimientos establecidos, por interés particular o para beneficio propio o de un tercero.
2. Desconocimiento del proceso de los encargados de publicar la información en sitios del portal o de los sistemas de información conexos administrados, en la plataforma de correo electrónico institucional y en el agendamiento de las audiencias.</v>
      </c>
      <c r="E35" s="513" t="str">
        <f>'Mapa Final'!E35</f>
        <v>Alteración de informacion por interes particular o para benficion propio o de un tercero</v>
      </c>
      <c r="F35" s="513" t="str">
        <f>'Mapa Final'!F35</f>
        <v>Posibilidad de afectacion reputacional debido a la alteración la información por interes particular o para el beneficio propio o de un tercero.</v>
      </c>
      <c r="G35" s="513" t="str">
        <f>'Mapa Final'!G35</f>
        <v>Fraude Interno</v>
      </c>
      <c r="H35" s="495" t="str">
        <f>'Mapa Final'!I35</f>
        <v>Media</v>
      </c>
      <c r="I35" s="498" t="str">
        <f>'Mapa Final'!L35</f>
        <v>Mayor</v>
      </c>
      <c r="J35" s="471" t="str">
        <f>'Mapa Final'!N35</f>
        <v xml:space="preserve">Alto </v>
      </c>
      <c r="K35" s="474" t="str">
        <f>'Mapa Final'!AA35</f>
        <v>Baja</v>
      </c>
      <c r="L35" s="474" t="str">
        <f>'Mapa Final'!AE35</f>
        <v>Mayor</v>
      </c>
      <c r="M35" s="477" t="str">
        <f>'Mapa Final'!AG35</f>
        <v xml:space="preserve">Alto </v>
      </c>
      <c r="N35" s="474" t="str">
        <f>'Mapa Final'!AH35</f>
        <v>Reducir(mitigar)</v>
      </c>
      <c r="O35" s="468" t="s">
        <v>618</v>
      </c>
      <c r="P35" s="464" t="s">
        <v>8</v>
      </c>
      <c r="Q35" s="464"/>
      <c r="R35" s="467">
        <v>44562</v>
      </c>
      <c r="S35" s="467">
        <v>44651</v>
      </c>
      <c r="T35" s="504" t="s">
        <v>619</v>
      </c>
    </row>
    <row r="36" spans="1:20" x14ac:dyDescent="0.2">
      <c r="A36" s="508"/>
      <c r="B36" s="301"/>
      <c r="C36" s="511"/>
      <c r="D36" s="511"/>
      <c r="E36" s="514"/>
      <c r="F36" s="514"/>
      <c r="G36" s="514"/>
      <c r="H36" s="496"/>
      <c r="I36" s="499"/>
      <c r="J36" s="472"/>
      <c r="K36" s="475"/>
      <c r="L36" s="475"/>
      <c r="M36" s="478"/>
      <c r="N36" s="475"/>
      <c r="O36" s="505"/>
      <c r="P36" s="465"/>
      <c r="Q36" s="465"/>
      <c r="R36" s="465"/>
      <c r="S36" s="465"/>
      <c r="T36" s="469"/>
    </row>
    <row r="37" spans="1:20" x14ac:dyDescent="0.2">
      <c r="A37" s="508"/>
      <c r="B37" s="301"/>
      <c r="C37" s="511"/>
      <c r="D37" s="511"/>
      <c r="E37" s="514"/>
      <c r="F37" s="514"/>
      <c r="G37" s="514"/>
      <c r="H37" s="496"/>
      <c r="I37" s="499"/>
      <c r="J37" s="472"/>
      <c r="K37" s="475"/>
      <c r="L37" s="475"/>
      <c r="M37" s="478"/>
      <c r="N37" s="475"/>
      <c r="O37" s="505"/>
      <c r="P37" s="465"/>
      <c r="Q37" s="465"/>
      <c r="R37" s="465"/>
      <c r="S37" s="465"/>
      <c r="T37" s="469"/>
    </row>
    <row r="38" spans="1:20" x14ac:dyDescent="0.2">
      <c r="A38" s="508"/>
      <c r="B38" s="301"/>
      <c r="C38" s="511"/>
      <c r="D38" s="511"/>
      <c r="E38" s="514"/>
      <c r="F38" s="514"/>
      <c r="G38" s="514"/>
      <c r="H38" s="496"/>
      <c r="I38" s="499"/>
      <c r="J38" s="472"/>
      <c r="K38" s="475"/>
      <c r="L38" s="475"/>
      <c r="M38" s="478"/>
      <c r="N38" s="475"/>
      <c r="O38" s="505"/>
      <c r="P38" s="465"/>
      <c r="Q38" s="465"/>
      <c r="R38" s="465"/>
      <c r="S38" s="465"/>
      <c r="T38" s="469"/>
    </row>
    <row r="39" spans="1:20" ht="278.25" customHeight="1" x14ac:dyDescent="0.2">
      <c r="A39" s="509"/>
      <c r="B39" s="457"/>
      <c r="C39" s="512"/>
      <c r="D39" s="512"/>
      <c r="E39" s="515"/>
      <c r="F39" s="515"/>
      <c r="G39" s="515"/>
      <c r="H39" s="497"/>
      <c r="I39" s="500"/>
      <c r="J39" s="473"/>
      <c r="K39" s="476"/>
      <c r="L39" s="476"/>
      <c r="M39" s="479"/>
      <c r="N39" s="476"/>
      <c r="O39" s="506"/>
      <c r="P39" s="466"/>
      <c r="Q39" s="466"/>
      <c r="R39" s="466"/>
      <c r="S39" s="466"/>
      <c r="T39" s="470"/>
    </row>
    <row r="40" spans="1:20" ht="42.75" customHeight="1" x14ac:dyDescent="0.2">
      <c r="A40" s="486">
        <f>'Mapa Final'!A40</f>
        <v>7</v>
      </c>
      <c r="B40" s="461" t="str">
        <f>'Mapa Final'!B40</f>
        <v>Reproducción y comercialización  ilegal de publicaciones.</v>
      </c>
      <c r="C40" s="489" t="str">
        <f>'Mapa Final'!C40</f>
        <v>Reputacional(Corrupción)</v>
      </c>
      <c r="D40" s="489" t="str">
        <f>'Mapa Final'!D40</f>
        <v xml:space="preserve">1. Falta de ética 
2. Obtención de beneficios economicos de manera ilegal                 
3. Deficiencias y/o fallas de control, registro y verificación de inventarios </v>
      </c>
      <c r="E40" s="492" t="str">
        <f>'Mapa Final'!E40</f>
        <v>Búsqueda de lucros ilicitos
con los bienes públicos</v>
      </c>
      <c r="F40" s="492" t="str">
        <f>'Mapa Final'!F40</f>
        <v>Posibilidad de afectación reputacional debido a la búsqueda de lucros ilicitos
con los bienes públicos</v>
      </c>
      <c r="G40" s="492" t="str">
        <f>'Mapa Final'!G40</f>
        <v>Fraude Interno</v>
      </c>
      <c r="H40" s="495" t="str">
        <f>'Mapa Final'!I40</f>
        <v>Media</v>
      </c>
      <c r="I40" s="498" t="str">
        <f>'Mapa Final'!L40</f>
        <v>Mayor</v>
      </c>
      <c r="J40" s="471" t="str">
        <f>'Mapa Final'!N40</f>
        <v xml:space="preserve">Alto </v>
      </c>
      <c r="K40" s="474" t="str">
        <f>'Mapa Final'!AA40</f>
        <v>Baja</v>
      </c>
      <c r="L40" s="474" t="str">
        <f>'Mapa Final'!AE40</f>
        <v>Mayor</v>
      </c>
      <c r="M40" s="477" t="str">
        <f>'Mapa Final'!AG40</f>
        <v xml:space="preserve">Alto </v>
      </c>
      <c r="N40" s="474" t="str">
        <f>'Mapa Final'!AH40</f>
        <v>Reducir(mitigar)</v>
      </c>
      <c r="O40" s="468" t="s">
        <v>620</v>
      </c>
      <c r="P40" s="464" t="s">
        <v>8</v>
      </c>
      <c r="Q40" s="464"/>
      <c r="R40" s="467">
        <v>44562</v>
      </c>
      <c r="S40" s="467">
        <v>44651</v>
      </c>
      <c r="T40" s="468" t="s">
        <v>621</v>
      </c>
    </row>
    <row r="41" spans="1:20" ht="42.75" customHeight="1" x14ac:dyDescent="0.2">
      <c r="A41" s="487"/>
      <c r="B41" s="462"/>
      <c r="C41" s="490"/>
      <c r="D41" s="490"/>
      <c r="E41" s="493"/>
      <c r="F41" s="493"/>
      <c r="G41" s="493"/>
      <c r="H41" s="496"/>
      <c r="I41" s="499"/>
      <c r="J41" s="472"/>
      <c r="K41" s="475"/>
      <c r="L41" s="475"/>
      <c r="M41" s="478"/>
      <c r="N41" s="475"/>
      <c r="O41" s="469"/>
      <c r="P41" s="465"/>
      <c r="Q41" s="465"/>
      <c r="R41" s="465"/>
      <c r="S41" s="465"/>
      <c r="T41" s="469"/>
    </row>
    <row r="42" spans="1:20" ht="42.75" customHeight="1" x14ac:dyDescent="0.2">
      <c r="A42" s="487"/>
      <c r="B42" s="462"/>
      <c r="C42" s="490"/>
      <c r="D42" s="490"/>
      <c r="E42" s="493"/>
      <c r="F42" s="493"/>
      <c r="G42" s="493"/>
      <c r="H42" s="496"/>
      <c r="I42" s="499"/>
      <c r="J42" s="472"/>
      <c r="K42" s="475"/>
      <c r="L42" s="475"/>
      <c r="M42" s="478"/>
      <c r="N42" s="475"/>
      <c r="O42" s="469"/>
      <c r="P42" s="465"/>
      <c r="Q42" s="465"/>
      <c r="R42" s="465"/>
      <c r="S42" s="465"/>
      <c r="T42" s="469"/>
    </row>
    <row r="43" spans="1:20" ht="42.75" customHeight="1" x14ac:dyDescent="0.2">
      <c r="A43" s="487"/>
      <c r="B43" s="462"/>
      <c r="C43" s="490"/>
      <c r="D43" s="490"/>
      <c r="E43" s="493"/>
      <c r="F43" s="493"/>
      <c r="G43" s="493"/>
      <c r="H43" s="496"/>
      <c r="I43" s="499"/>
      <c r="J43" s="472"/>
      <c r="K43" s="475"/>
      <c r="L43" s="475"/>
      <c r="M43" s="478"/>
      <c r="N43" s="475"/>
      <c r="O43" s="469"/>
      <c r="P43" s="465"/>
      <c r="Q43" s="465"/>
      <c r="R43" s="465"/>
      <c r="S43" s="465"/>
      <c r="T43" s="469"/>
    </row>
    <row r="44" spans="1:20" ht="42.75" customHeight="1" x14ac:dyDescent="0.2">
      <c r="A44" s="488"/>
      <c r="B44" s="463"/>
      <c r="C44" s="491"/>
      <c r="D44" s="491"/>
      <c r="E44" s="494"/>
      <c r="F44" s="494"/>
      <c r="G44" s="494"/>
      <c r="H44" s="497"/>
      <c r="I44" s="500"/>
      <c r="J44" s="473"/>
      <c r="K44" s="476"/>
      <c r="L44" s="476"/>
      <c r="M44" s="479"/>
      <c r="N44" s="476"/>
      <c r="O44" s="470"/>
      <c r="P44" s="466"/>
      <c r="Q44" s="466"/>
      <c r="R44" s="466"/>
      <c r="S44" s="466"/>
      <c r="T44" s="470"/>
    </row>
    <row r="45" spans="1:20" ht="26.25" customHeight="1" x14ac:dyDescent="0.2">
      <c r="A45" s="486">
        <f>'Mapa Final'!A45</f>
        <v>8</v>
      </c>
      <c r="B45" s="461" t="str">
        <f>'Mapa Final'!B45</f>
        <v>Certificación de servicios y productos no recibidos.</v>
      </c>
      <c r="C45" s="489" t="str">
        <f>'Mapa Final'!C45</f>
        <v>Reputacional(Corrupción)</v>
      </c>
      <c r="D45" s="489" t="str">
        <f>'Mapa Final'!D45</f>
        <v>1. Falta de ética
2. Intereses personales            
3. Favorecer a terceros</v>
      </c>
      <c r="E45" s="492" t="str">
        <f>'Mapa Final'!E45</f>
        <v xml:space="preserve">Ausencia de valores y ética </v>
      </c>
      <c r="F45" s="492" t="str">
        <f>'Mapa Final'!F45</f>
        <v xml:space="preserve">Posibilidad de afectación reputacional debido a la ausencia de valores y ética </v>
      </c>
      <c r="G45" s="492" t="str">
        <f>'Mapa Final'!G45</f>
        <v>Fraude Interno</v>
      </c>
      <c r="H45" s="495" t="str">
        <f>'Mapa Final'!I45</f>
        <v>Media</v>
      </c>
      <c r="I45" s="498" t="str">
        <f>'Mapa Final'!L45</f>
        <v>Mayor</v>
      </c>
      <c r="J45" s="471" t="str">
        <f>'Mapa Final'!N45</f>
        <v xml:space="preserve">Alto </v>
      </c>
      <c r="K45" s="474" t="str">
        <f>'Mapa Final'!AA45</f>
        <v>Baja</v>
      </c>
      <c r="L45" s="474" t="str">
        <f>'Mapa Final'!AE45</f>
        <v>Mayor</v>
      </c>
      <c r="M45" s="477" t="str">
        <f>'Mapa Final'!AG45</f>
        <v xml:space="preserve">Alto </v>
      </c>
      <c r="N45" s="474" t="str">
        <f>'Mapa Final'!AH45</f>
        <v>Reducir(mitigar)</v>
      </c>
      <c r="O45" s="468" t="s">
        <v>622</v>
      </c>
      <c r="P45" s="464" t="s">
        <v>8</v>
      </c>
      <c r="Q45" s="464"/>
      <c r="R45" s="467">
        <v>44562</v>
      </c>
      <c r="S45" s="467">
        <v>44651</v>
      </c>
      <c r="T45" s="468" t="s">
        <v>623</v>
      </c>
    </row>
    <row r="46" spans="1:20" ht="26.25" customHeight="1" x14ac:dyDescent="0.2">
      <c r="A46" s="487"/>
      <c r="B46" s="462"/>
      <c r="C46" s="490"/>
      <c r="D46" s="490"/>
      <c r="E46" s="493"/>
      <c r="F46" s="493"/>
      <c r="G46" s="493"/>
      <c r="H46" s="496"/>
      <c r="I46" s="499"/>
      <c r="J46" s="472"/>
      <c r="K46" s="475"/>
      <c r="L46" s="475"/>
      <c r="M46" s="478"/>
      <c r="N46" s="475"/>
      <c r="O46" s="469"/>
      <c r="P46" s="465"/>
      <c r="Q46" s="465"/>
      <c r="R46" s="465"/>
      <c r="S46" s="465"/>
      <c r="T46" s="469"/>
    </row>
    <row r="47" spans="1:20" ht="26.25" customHeight="1" x14ac:dyDescent="0.2">
      <c r="A47" s="487"/>
      <c r="B47" s="462"/>
      <c r="C47" s="490"/>
      <c r="D47" s="490"/>
      <c r="E47" s="493"/>
      <c r="F47" s="493"/>
      <c r="G47" s="493"/>
      <c r="H47" s="496"/>
      <c r="I47" s="499"/>
      <c r="J47" s="472"/>
      <c r="K47" s="475"/>
      <c r="L47" s="475"/>
      <c r="M47" s="478"/>
      <c r="N47" s="475"/>
      <c r="O47" s="469"/>
      <c r="P47" s="465"/>
      <c r="Q47" s="465"/>
      <c r="R47" s="465"/>
      <c r="S47" s="465"/>
      <c r="T47" s="469"/>
    </row>
    <row r="48" spans="1:20" ht="26.25" customHeight="1" x14ac:dyDescent="0.2">
      <c r="A48" s="487"/>
      <c r="B48" s="462"/>
      <c r="C48" s="490"/>
      <c r="D48" s="490"/>
      <c r="E48" s="493"/>
      <c r="F48" s="493"/>
      <c r="G48" s="493"/>
      <c r="H48" s="496"/>
      <c r="I48" s="499"/>
      <c r="J48" s="472"/>
      <c r="K48" s="475"/>
      <c r="L48" s="475"/>
      <c r="M48" s="478"/>
      <c r="N48" s="475"/>
      <c r="O48" s="469"/>
      <c r="P48" s="465"/>
      <c r="Q48" s="465"/>
      <c r="R48" s="465"/>
      <c r="S48" s="465"/>
      <c r="T48" s="469"/>
    </row>
    <row r="49" spans="1:20" ht="26.25" customHeight="1" x14ac:dyDescent="0.2">
      <c r="A49" s="488"/>
      <c r="B49" s="463"/>
      <c r="C49" s="491"/>
      <c r="D49" s="491"/>
      <c r="E49" s="494"/>
      <c r="F49" s="494"/>
      <c r="G49" s="494"/>
      <c r="H49" s="497"/>
      <c r="I49" s="500"/>
      <c r="J49" s="473"/>
      <c r="K49" s="476"/>
      <c r="L49" s="476"/>
      <c r="M49" s="479"/>
      <c r="N49" s="476"/>
      <c r="O49" s="469"/>
      <c r="P49" s="466"/>
      <c r="Q49" s="466"/>
      <c r="R49" s="466"/>
      <c r="S49" s="466"/>
      <c r="T49" s="470"/>
    </row>
    <row r="50" spans="1:20" ht="27.75" customHeight="1" x14ac:dyDescent="0.2">
      <c r="A50" s="486">
        <f>'Mapa Final'!A50</f>
        <v>9</v>
      </c>
      <c r="B50" s="461" t="str">
        <f>'Mapa Final'!B50</f>
        <v xml:space="preserve">Uso y obsolecencia de material impreso </v>
      </c>
      <c r="C50" s="489" t="str">
        <f>'Mapa Final'!C50</f>
        <v xml:space="preserve"> Afectación Ambiental</v>
      </c>
      <c r="D50" s="489" t="str">
        <f>'Mapa Final'!D50</f>
        <v>1. Estimar de manera inadecuada el No. de solicitud de impresion.
2. No realziar oportunametne la distribucion del material impreso.
3. Cambios normativos o de austeridad.
4. falta de conciencia con el uso racional de generacion de publicaciones</v>
      </c>
      <c r="E50" s="492" t="str">
        <f>'Mapa Final'!E50</f>
        <v xml:space="preserve">Producción en exceso de publicaciones impresas </v>
      </c>
      <c r="F50" s="492" t="str">
        <f>'Mapa Final'!F50</f>
        <v>Posibilidad de afectacion ambiental debido a la producción en exceso de publicaciones impresas</v>
      </c>
      <c r="G50" s="492" t="str">
        <f>'Mapa Final'!G50</f>
        <v>Eventos Ambientales Internos</v>
      </c>
      <c r="H50" s="495" t="str">
        <f>'Mapa Final'!I50</f>
        <v>Baja</v>
      </c>
      <c r="I50" s="498" t="str">
        <f>'Mapa Final'!L50</f>
        <v>Menor</v>
      </c>
      <c r="J50" s="471" t="str">
        <f>'Mapa Final'!N50</f>
        <v>Moderado</v>
      </c>
      <c r="K50" s="474" t="str">
        <f>'Mapa Final'!AA50</f>
        <v>Baja</v>
      </c>
      <c r="L50" s="474" t="str">
        <f>'Mapa Final'!AE50</f>
        <v>Menor</v>
      </c>
      <c r="M50" s="477" t="str">
        <f>'Mapa Final'!AG50</f>
        <v>Moderado</v>
      </c>
      <c r="N50" s="480" t="str">
        <f>'Mapa Final'!AH50</f>
        <v>Aceptar</v>
      </c>
      <c r="O50" s="501" t="s">
        <v>624</v>
      </c>
      <c r="P50" s="464" t="s">
        <v>8</v>
      </c>
      <c r="Q50" s="464"/>
      <c r="R50" s="467">
        <v>44562</v>
      </c>
      <c r="S50" s="467">
        <v>44651</v>
      </c>
      <c r="T50" s="468" t="s">
        <v>625</v>
      </c>
    </row>
    <row r="51" spans="1:20" ht="27.75" customHeight="1" x14ac:dyDescent="0.2">
      <c r="A51" s="487"/>
      <c r="B51" s="462"/>
      <c r="C51" s="490"/>
      <c r="D51" s="490"/>
      <c r="E51" s="493"/>
      <c r="F51" s="493"/>
      <c r="G51" s="493"/>
      <c r="H51" s="496"/>
      <c r="I51" s="499"/>
      <c r="J51" s="472"/>
      <c r="K51" s="475"/>
      <c r="L51" s="475"/>
      <c r="M51" s="478"/>
      <c r="N51" s="481"/>
      <c r="O51" s="502"/>
      <c r="P51" s="465"/>
      <c r="Q51" s="465"/>
      <c r="R51" s="465"/>
      <c r="S51" s="465"/>
      <c r="T51" s="469"/>
    </row>
    <row r="52" spans="1:20" ht="27.75" customHeight="1" x14ac:dyDescent="0.2">
      <c r="A52" s="487"/>
      <c r="B52" s="462"/>
      <c r="C52" s="490"/>
      <c r="D52" s="490"/>
      <c r="E52" s="493"/>
      <c r="F52" s="493"/>
      <c r="G52" s="493"/>
      <c r="H52" s="496"/>
      <c r="I52" s="499"/>
      <c r="J52" s="472"/>
      <c r="K52" s="475"/>
      <c r="L52" s="475"/>
      <c r="M52" s="478"/>
      <c r="N52" s="481"/>
      <c r="O52" s="502"/>
      <c r="P52" s="465"/>
      <c r="Q52" s="465"/>
      <c r="R52" s="465"/>
      <c r="S52" s="465"/>
      <c r="T52" s="469"/>
    </row>
    <row r="53" spans="1:20" ht="27.75" customHeight="1" x14ac:dyDescent="0.2">
      <c r="A53" s="487"/>
      <c r="B53" s="462"/>
      <c r="C53" s="490"/>
      <c r="D53" s="490"/>
      <c r="E53" s="493"/>
      <c r="F53" s="493"/>
      <c r="G53" s="493"/>
      <c r="H53" s="496"/>
      <c r="I53" s="499"/>
      <c r="J53" s="472"/>
      <c r="K53" s="475"/>
      <c r="L53" s="475"/>
      <c r="M53" s="478"/>
      <c r="N53" s="481"/>
      <c r="O53" s="502"/>
      <c r="P53" s="465"/>
      <c r="Q53" s="465"/>
      <c r="R53" s="465"/>
      <c r="S53" s="465"/>
      <c r="T53" s="469"/>
    </row>
    <row r="54" spans="1:20" ht="27.75" customHeight="1" x14ac:dyDescent="0.2">
      <c r="A54" s="488"/>
      <c r="B54" s="463"/>
      <c r="C54" s="491"/>
      <c r="D54" s="491"/>
      <c r="E54" s="494"/>
      <c r="F54" s="494"/>
      <c r="G54" s="494"/>
      <c r="H54" s="497"/>
      <c r="I54" s="500"/>
      <c r="J54" s="473"/>
      <c r="K54" s="476"/>
      <c r="L54" s="476"/>
      <c r="M54" s="479"/>
      <c r="N54" s="482"/>
      <c r="O54" s="503"/>
      <c r="P54" s="466"/>
      <c r="Q54" s="466"/>
      <c r="R54" s="466"/>
      <c r="S54" s="466"/>
      <c r="T54" s="470"/>
    </row>
    <row r="55" spans="1:20" ht="27.75" customHeight="1" x14ac:dyDescent="0.2">
      <c r="A55" s="486">
        <f>'Mapa Final'!A55</f>
        <v>10</v>
      </c>
      <c r="B55" s="461" t="str">
        <f>'Mapa Final'!B55</f>
        <v xml:space="preserve"> Generación de residuos de oficina</v>
      </c>
      <c r="C55" s="489" t="str">
        <f>'Mapa Final'!C55</f>
        <v xml:space="preserve"> Afectación Ambiental</v>
      </c>
      <c r="D55" s="489" t="str">
        <f>'Mapa Final'!D55</f>
        <v xml:space="preserve">1. Inadecuado uso de almacenamiento. 
2. Desconocimiento de almacenamiento de material contaminante.
3. Uso excesivo de papel e impresión.
4. Contaminación visual  </v>
      </c>
      <c r="E55" s="492" t="str">
        <f>'Mapa Final'!E55</f>
        <v xml:space="preserve">Inadecuado uso de almacenamiento de material de oficina contaminante </v>
      </c>
      <c r="F55" s="492" t="str">
        <f>'Mapa Final'!F55</f>
        <v xml:space="preserve">Posibilidad de afectación ambiental debido al inadecuado uso de almacenamiento de material de oficina contaminante </v>
      </c>
      <c r="G55" s="492" t="str">
        <f>'Mapa Final'!G55</f>
        <v>Eventos Ambientales Internos</v>
      </c>
      <c r="H55" s="495" t="str">
        <f>'Mapa Final'!I55</f>
        <v>Media</v>
      </c>
      <c r="I55" s="498" t="str">
        <f>'Mapa Final'!L55</f>
        <v>Menor</v>
      </c>
      <c r="J55" s="471" t="str">
        <f>'Mapa Final'!N55</f>
        <v>Moderado</v>
      </c>
      <c r="K55" s="474" t="str">
        <f>'Mapa Final'!AA55</f>
        <v>Baja</v>
      </c>
      <c r="L55" s="474" t="str">
        <f>'Mapa Final'!AE55</f>
        <v>Menor</v>
      </c>
      <c r="M55" s="477" t="str">
        <f>'Mapa Final'!AG55</f>
        <v>Moderado</v>
      </c>
      <c r="N55" s="480" t="str">
        <f>'Mapa Final'!AH55</f>
        <v>Aceptar</v>
      </c>
      <c r="O55" s="483" t="s">
        <v>626</v>
      </c>
      <c r="P55" s="464" t="s">
        <v>8</v>
      </c>
      <c r="Q55" s="464"/>
      <c r="R55" s="467">
        <v>44562</v>
      </c>
      <c r="S55" s="467">
        <v>44651</v>
      </c>
      <c r="T55" s="468" t="s">
        <v>627</v>
      </c>
    </row>
    <row r="56" spans="1:20" ht="27.75" customHeight="1" x14ac:dyDescent="0.2">
      <c r="A56" s="487"/>
      <c r="B56" s="462"/>
      <c r="C56" s="490"/>
      <c r="D56" s="490"/>
      <c r="E56" s="493"/>
      <c r="F56" s="493"/>
      <c r="G56" s="493"/>
      <c r="H56" s="496"/>
      <c r="I56" s="499"/>
      <c r="J56" s="472"/>
      <c r="K56" s="475"/>
      <c r="L56" s="475"/>
      <c r="M56" s="478"/>
      <c r="N56" s="481"/>
      <c r="O56" s="484"/>
      <c r="P56" s="465"/>
      <c r="Q56" s="465"/>
      <c r="R56" s="465"/>
      <c r="S56" s="465"/>
      <c r="T56" s="469"/>
    </row>
    <row r="57" spans="1:20" ht="27.75" customHeight="1" x14ac:dyDescent="0.2">
      <c r="A57" s="487"/>
      <c r="B57" s="462"/>
      <c r="C57" s="490"/>
      <c r="D57" s="490"/>
      <c r="E57" s="493"/>
      <c r="F57" s="493"/>
      <c r="G57" s="493"/>
      <c r="H57" s="496"/>
      <c r="I57" s="499"/>
      <c r="J57" s="472"/>
      <c r="K57" s="475"/>
      <c r="L57" s="475"/>
      <c r="M57" s="478"/>
      <c r="N57" s="481"/>
      <c r="O57" s="484"/>
      <c r="P57" s="465"/>
      <c r="Q57" s="465"/>
      <c r="R57" s="465"/>
      <c r="S57" s="465"/>
      <c r="T57" s="469"/>
    </row>
    <row r="58" spans="1:20" ht="27.75" customHeight="1" x14ac:dyDescent="0.2">
      <c r="A58" s="487"/>
      <c r="B58" s="462"/>
      <c r="C58" s="490"/>
      <c r="D58" s="490"/>
      <c r="E58" s="493"/>
      <c r="F58" s="493"/>
      <c r="G58" s="493"/>
      <c r="H58" s="496"/>
      <c r="I58" s="499"/>
      <c r="J58" s="472"/>
      <c r="K58" s="475"/>
      <c r="L58" s="475"/>
      <c r="M58" s="478"/>
      <c r="N58" s="481"/>
      <c r="O58" s="484"/>
      <c r="P58" s="465"/>
      <c r="Q58" s="465"/>
      <c r="R58" s="465"/>
      <c r="S58" s="465"/>
      <c r="T58" s="469"/>
    </row>
    <row r="59" spans="1:20" ht="27.75" customHeight="1" x14ac:dyDescent="0.2">
      <c r="A59" s="488"/>
      <c r="B59" s="463"/>
      <c r="C59" s="491"/>
      <c r="D59" s="491"/>
      <c r="E59" s="494"/>
      <c r="F59" s="494"/>
      <c r="G59" s="494"/>
      <c r="H59" s="497"/>
      <c r="I59" s="500"/>
      <c r="J59" s="473"/>
      <c r="K59" s="476"/>
      <c r="L59" s="476"/>
      <c r="M59" s="479"/>
      <c r="N59" s="482"/>
      <c r="O59" s="485"/>
      <c r="P59" s="466"/>
      <c r="Q59" s="466"/>
      <c r="R59" s="466"/>
      <c r="S59" s="466"/>
      <c r="T59" s="470"/>
    </row>
    <row r="60" spans="1:20" x14ac:dyDescent="0.2">
      <c r="T60" s="17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9" operator="containsText" text="3- Moderado">
      <formula>NOT(ISERROR(SEARCH("3- Moderado",A7)))</formula>
    </cfRule>
    <cfRule type="containsText" dxfId="2390" priority="670" operator="containsText" text="6- Moderado">
      <formula>NOT(ISERROR(SEARCH("6- Moderado",A7)))</formula>
    </cfRule>
    <cfRule type="containsText" dxfId="2389" priority="671" operator="containsText" text="4- Moderado">
      <formula>NOT(ISERROR(SEARCH("4- Moderado",A7)))</formula>
    </cfRule>
    <cfRule type="containsText" dxfId="2388" priority="672" operator="containsText" text="3- Bajo">
      <formula>NOT(ISERROR(SEARCH("3- Bajo",A7)))</formula>
    </cfRule>
    <cfRule type="containsText" dxfId="2387" priority="673" operator="containsText" text="4- Bajo">
      <formula>NOT(ISERROR(SEARCH("4- Bajo",A7)))</formula>
    </cfRule>
    <cfRule type="containsText" dxfId="2386" priority="674" operator="containsText" text="1- Bajo">
      <formula>NOT(ISERROR(SEARCH("1- Bajo",A7)))</formula>
    </cfRule>
  </conditionalFormatting>
  <conditionalFormatting sqref="H8:J8">
    <cfRule type="containsText" dxfId="2385" priority="662" operator="containsText" text="3- Moderado">
      <formula>NOT(ISERROR(SEARCH("3- Moderado",H8)))</formula>
    </cfRule>
    <cfRule type="containsText" dxfId="2384" priority="663" operator="containsText" text="6- Moderado">
      <formula>NOT(ISERROR(SEARCH("6- Moderado",H8)))</formula>
    </cfRule>
    <cfRule type="containsText" dxfId="2383" priority="664" operator="containsText" text="4- Moderado">
      <formula>NOT(ISERROR(SEARCH("4- Moderado",H8)))</formula>
    </cfRule>
    <cfRule type="containsText" dxfId="2382" priority="665" operator="containsText" text="3- Bajo">
      <formula>NOT(ISERROR(SEARCH("3- Bajo",H8)))</formula>
    </cfRule>
    <cfRule type="containsText" dxfId="2381" priority="666" operator="containsText" text="4- Bajo">
      <formula>NOT(ISERROR(SEARCH("4- Bajo",H8)))</formula>
    </cfRule>
    <cfRule type="containsText" dxfId="2380" priority="668" operator="containsText" text="1- Bajo">
      <formula>NOT(ISERROR(SEARCH("1- Bajo",H8)))</formula>
    </cfRule>
  </conditionalFormatting>
  <conditionalFormatting sqref="J8 J60:J1048576">
    <cfRule type="containsText" dxfId="2379" priority="651" operator="containsText" text="25- Extremo">
      <formula>NOT(ISERROR(SEARCH("25- Extremo",J8)))</formula>
    </cfRule>
    <cfRule type="containsText" dxfId="2378" priority="652" operator="containsText" text="20- Extremo">
      <formula>NOT(ISERROR(SEARCH("20- Extremo",J8)))</formula>
    </cfRule>
    <cfRule type="containsText" dxfId="2377" priority="653" operator="containsText" text="15- Extremo">
      <formula>NOT(ISERROR(SEARCH("15- Extremo",J8)))</formula>
    </cfRule>
    <cfRule type="containsText" dxfId="2376" priority="654" operator="containsText" text="10- Extremo">
      <formula>NOT(ISERROR(SEARCH("10- Extremo",J8)))</formula>
    </cfRule>
    <cfRule type="containsText" dxfId="2375" priority="655" operator="containsText" text="5- Extremo">
      <formula>NOT(ISERROR(SEARCH("5- Extremo",J8)))</formula>
    </cfRule>
    <cfRule type="containsText" dxfId="2374" priority="656" operator="containsText" text="12- Alto">
      <formula>NOT(ISERROR(SEARCH("12- Alto",J8)))</formula>
    </cfRule>
    <cfRule type="containsText" dxfId="2373" priority="657" operator="containsText" text="10- Alto">
      <formula>NOT(ISERROR(SEARCH("10- Alto",J8)))</formula>
    </cfRule>
    <cfRule type="containsText" dxfId="2372" priority="658" operator="containsText" text="9- Alto">
      <formula>NOT(ISERROR(SEARCH("9- Alto",J8)))</formula>
    </cfRule>
    <cfRule type="containsText" dxfId="2371" priority="659" operator="containsText" text="8- Alto">
      <formula>NOT(ISERROR(SEARCH("8- Alto",J8)))</formula>
    </cfRule>
    <cfRule type="containsText" dxfId="2370" priority="660" operator="containsText" text="5- Alto">
      <formula>NOT(ISERROR(SEARCH("5- Alto",J8)))</formula>
    </cfRule>
    <cfRule type="containsText" dxfId="2369" priority="661" operator="containsText" text="4- Alto">
      <formula>NOT(ISERROR(SEARCH("4- Alto",J8)))</formula>
    </cfRule>
    <cfRule type="containsText" dxfId="2368" priority="667" operator="containsText" text="2- Bajo">
      <formula>NOT(ISERROR(SEARCH("2- Bajo",J8)))</formula>
    </cfRule>
  </conditionalFormatting>
  <conditionalFormatting sqref="K10:L10 K15:L15 K20:L20">
    <cfRule type="containsText" dxfId="2367" priority="645" operator="containsText" text="3- Moderado">
      <formula>NOT(ISERROR(SEARCH("3- Moderado",K10)))</formula>
    </cfRule>
    <cfRule type="containsText" dxfId="2366" priority="646" operator="containsText" text="6- Moderado">
      <formula>NOT(ISERROR(SEARCH("6- Moderado",K10)))</formula>
    </cfRule>
    <cfRule type="containsText" dxfId="2365" priority="647" operator="containsText" text="4- Moderado">
      <formula>NOT(ISERROR(SEARCH("4- Moderado",K10)))</formula>
    </cfRule>
    <cfRule type="containsText" dxfId="2364" priority="648" operator="containsText" text="3- Bajo">
      <formula>NOT(ISERROR(SEARCH("3- Bajo",K10)))</formula>
    </cfRule>
    <cfRule type="containsText" dxfId="2363" priority="649" operator="containsText" text="4- Bajo">
      <formula>NOT(ISERROR(SEARCH("4- Bajo",K10)))</formula>
    </cfRule>
    <cfRule type="containsText" dxfId="2362" priority="650" operator="containsText" text="1- Bajo">
      <formula>NOT(ISERROR(SEARCH("1- Bajo",K10)))</formula>
    </cfRule>
  </conditionalFormatting>
  <conditionalFormatting sqref="H10:I10 H15:I15 H20:I20">
    <cfRule type="containsText" dxfId="2361" priority="639" operator="containsText" text="3- Moderado">
      <formula>NOT(ISERROR(SEARCH("3- Moderado",H10)))</formula>
    </cfRule>
    <cfRule type="containsText" dxfId="2360" priority="640" operator="containsText" text="6- Moderado">
      <formula>NOT(ISERROR(SEARCH("6- Moderado",H10)))</formula>
    </cfRule>
    <cfRule type="containsText" dxfId="2359" priority="641" operator="containsText" text="4- Moderado">
      <formula>NOT(ISERROR(SEARCH("4- Moderado",H10)))</formula>
    </cfRule>
    <cfRule type="containsText" dxfId="2358" priority="642" operator="containsText" text="3- Bajo">
      <formula>NOT(ISERROR(SEARCH("3- Bajo",H10)))</formula>
    </cfRule>
    <cfRule type="containsText" dxfId="2357" priority="643" operator="containsText" text="4- Bajo">
      <formula>NOT(ISERROR(SEARCH("4- Bajo",H10)))</formula>
    </cfRule>
    <cfRule type="containsText" dxfId="2356" priority="644" operator="containsText" text="1- Bajo">
      <formula>NOT(ISERROR(SEARCH("1- Bajo",H10)))</formula>
    </cfRule>
  </conditionalFormatting>
  <conditionalFormatting sqref="A10:E10 E15 A15:B15 B20 B25 B30 B35 B40 B45 B50 B55">
    <cfRule type="containsText" dxfId="2355" priority="633" operator="containsText" text="3- Moderado">
      <formula>NOT(ISERROR(SEARCH("3- Moderado",A10)))</formula>
    </cfRule>
    <cfRule type="containsText" dxfId="2354" priority="634" operator="containsText" text="6- Moderado">
      <formula>NOT(ISERROR(SEARCH("6- Moderado",A10)))</formula>
    </cfRule>
    <cfRule type="containsText" dxfId="2353" priority="635" operator="containsText" text="4- Moderado">
      <formula>NOT(ISERROR(SEARCH("4- Moderado",A10)))</formula>
    </cfRule>
    <cfRule type="containsText" dxfId="2352" priority="636" operator="containsText" text="3- Bajo">
      <formula>NOT(ISERROR(SEARCH("3- Bajo",A10)))</formula>
    </cfRule>
    <cfRule type="containsText" dxfId="2351" priority="637" operator="containsText" text="4- Bajo">
      <formula>NOT(ISERROR(SEARCH("4- Bajo",A10)))</formula>
    </cfRule>
    <cfRule type="containsText" dxfId="2350" priority="638" operator="containsText" text="1- Bajo">
      <formula>NOT(ISERROR(SEARCH("1- Bajo",A10)))</formula>
    </cfRule>
  </conditionalFormatting>
  <conditionalFormatting sqref="F10:G10 F15:G15">
    <cfRule type="containsText" dxfId="2349" priority="627" operator="containsText" text="3- Moderado">
      <formula>NOT(ISERROR(SEARCH("3- Moderado",F10)))</formula>
    </cfRule>
    <cfRule type="containsText" dxfId="2348" priority="628" operator="containsText" text="6- Moderado">
      <formula>NOT(ISERROR(SEARCH("6- Moderado",F10)))</formula>
    </cfRule>
    <cfRule type="containsText" dxfId="2347" priority="629" operator="containsText" text="4- Moderado">
      <formula>NOT(ISERROR(SEARCH("4- Moderado",F10)))</formula>
    </cfRule>
    <cfRule type="containsText" dxfId="2346" priority="630" operator="containsText" text="3- Bajo">
      <formula>NOT(ISERROR(SEARCH("3- Bajo",F10)))</formula>
    </cfRule>
    <cfRule type="containsText" dxfId="2345" priority="631" operator="containsText" text="4- Bajo">
      <formula>NOT(ISERROR(SEARCH("4- Bajo",F10)))</formula>
    </cfRule>
    <cfRule type="containsText" dxfId="2344" priority="632" operator="containsText" text="1- Bajo">
      <formula>NOT(ISERROR(SEARCH("1- Bajo",F10)))</formula>
    </cfRule>
  </conditionalFormatting>
  <conditionalFormatting sqref="K8">
    <cfRule type="containsText" dxfId="2343" priority="621" operator="containsText" text="3- Moderado">
      <formula>NOT(ISERROR(SEARCH("3- Moderado",K8)))</formula>
    </cfRule>
    <cfRule type="containsText" dxfId="2342" priority="622" operator="containsText" text="6- Moderado">
      <formula>NOT(ISERROR(SEARCH("6- Moderado",K8)))</formula>
    </cfRule>
    <cfRule type="containsText" dxfId="2341" priority="623" operator="containsText" text="4- Moderado">
      <formula>NOT(ISERROR(SEARCH("4- Moderado",K8)))</formula>
    </cfRule>
    <cfRule type="containsText" dxfId="2340" priority="624" operator="containsText" text="3- Bajo">
      <formula>NOT(ISERROR(SEARCH("3- Bajo",K8)))</formula>
    </cfRule>
    <cfRule type="containsText" dxfId="2339" priority="625" operator="containsText" text="4- Bajo">
      <formula>NOT(ISERROR(SEARCH("4- Bajo",K8)))</formula>
    </cfRule>
    <cfRule type="containsText" dxfId="2338" priority="626" operator="containsText" text="1- Bajo">
      <formula>NOT(ISERROR(SEARCH("1- Bajo",K8)))</formula>
    </cfRule>
  </conditionalFormatting>
  <conditionalFormatting sqref="L8">
    <cfRule type="containsText" dxfId="2337" priority="615" operator="containsText" text="3- Moderado">
      <formula>NOT(ISERROR(SEARCH("3- Moderado",L8)))</formula>
    </cfRule>
    <cfRule type="containsText" dxfId="2336" priority="616" operator="containsText" text="6- Moderado">
      <formula>NOT(ISERROR(SEARCH("6- Moderado",L8)))</formula>
    </cfRule>
    <cfRule type="containsText" dxfId="2335" priority="617" operator="containsText" text="4- Moderado">
      <formula>NOT(ISERROR(SEARCH("4- Moderado",L8)))</formula>
    </cfRule>
    <cfRule type="containsText" dxfId="2334" priority="618" operator="containsText" text="3- Bajo">
      <formula>NOT(ISERROR(SEARCH("3- Bajo",L8)))</formula>
    </cfRule>
    <cfRule type="containsText" dxfId="2333" priority="619" operator="containsText" text="4- Bajo">
      <formula>NOT(ISERROR(SEARCH("4- Bajo",L8)))</formula>
    </cfRule>
    <cfRule type="containsText" dxfId="2332" priority="620" operator="containsText" text="1- Bajo">
      <formula>NOT(ISERROR(SEARCH("1- Bajo",L8)))</formula>
    </cfRule>
  </conditionalFormatting>
  <conditionalFormatting sqref="M8">
    <cfRule type="containsText" dxfId="2331" priority="609" operator="containsText" text="3- Moderado">
      <formula>NOT(ISERROR(SEARCH("3- Moderado",M8)))</formula>
    </cfRule>
    <cfRule type="containsText" dxfId="2330" priority="610" operator="containsText" text="6- Moderado">
      <formula>NOT(ISERROR(SEARCH("6- Moderado",M8)))</formula>
    </cfRule>
    <cfRule type="containsText" dxfId="2329" priority="611" operator="containsText" text="4- Moderado">
      <formula>NOT(ISERROR(SEARCH("4- Moderado",M8)))</formula>
    </cfRule>
    <cfRule type="containsText" dxfId="2328" priority="612" operator="containsText" text="3- Bajo">
      <formula>NOT(ISERROR(SEARCH("3- Bajo",M8)))</formula>
    </cfRule>
    <cfRule type="containsText" dxfId="2327" priority="613" operator="containsText" text="4- Bajo">
      <formula>NOT(ISERROR(SEARCH("4- Bajo",M8)))</formula>
    </cfRule>
    <cfRule type="containsText" dxfId="2326" priority="614" operator="containsText" text="1- Bajo">
      <formula>NOT(ISERROR(SEARCH("1- Bajo",M8)))</formula>
    </cfRule>
  </conditionalFormatting>
  <conditionalFormatting sqref="J10:J24">
    <cfRule type="containsText" dxfId="2325" priority="604" operator="containsText" text="Bajo">
      <formula>NOT(ISERROR(SEARCH("Bajo",J10)))</formula>
    </cfRule>
    <cfRule type="containsText" dxfId="2324" priority="605" operator="containsText" text="Moderado">
      <formula>NOT(ISERROR(SEARCH("Moderado",J10)))</formula>
    </cfRule>
    <cfRule type="containsText" dxfId="2323" priority="606" operator="containsText" text="Alto">
      <formula>NOT(ISERROR(SEARCH("Alto",J10)))</formula>
    </cfRule>
    <cfRule type="containsText" dxfId="2322"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321" priority="579" operator="containsText" text="Moderado">
      <formula>NOT(ISERROR(SEARCH("Moderado",M10)))</formula>
    </cfRule>
    <cfRule type="containsText" dxfId="2320" priority="599" operator="containsText" text="Bajo">
      <formula>NOT(ISERROR(SEARCH("Bajo",M10)))</formula>
    </cfRule>
    <cfRule type="containsText" dxfId="2319" priority="600" operator="containsText" text="Moderado">
      <formula>NOT(ISERROR(SEARCH("Moderado",M10)))</formula>
    </cfRule>
    <cfRule type="containsText" dxfId="2318" priority="601" operator="containsText" text="Alto">
      <formula>NOT(ISERROR(SEARCH("Alto",M10)))</formula>
    </cfRule>
    <cfRule type="containsText" dxfId="2317"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316" priority="593" operator="containsText" text="3- Moderado">
      <formula>NOT(ISERROR(SEARCH("3- Moderado",N10)))</formula>
    </cfRule>
    <cfRule type="containsText" dxfId="2315" priority="594" operator="containsText" text="6- Moderado">
      <formula>NOT(ISERROR(SEARCH("6- Moderado",N10)))</formula>
    </cfRule>
    <cfRule type="containsText" dxfId="2314" priority="595" operator="containsText" text="4- Moderado">
      <formula>NOT(ISERROR(SEARCH("4- Moderado",N10)))</formula>
    </cfRule>
    <cfRule type="containsText" dxfId="2313" priority="596" operator="containsText" text="3- Bajo">
      <formula>NOT(ISERROR(SEARCH("3- Bajo",N10)))</formula>
    </cfRule>
    <cfRule type="containsText" dxfId="2312" priority="597" operator="containsText" text="4- Bajo">
      <formula>NOT(ISERROR(SEARCH("4- Bajo",N10)))</formula>
    </cfRule>
    <cfRule type="containsText" dxfId="2311" priority="598" operator="containsText" text="1- Bajo">
      <formula>NOT(ISERROR(SEARCH("1- Bajo",N10)))</formula>
    </cfRule>
  </conditionalFormatting>
  <conditionalFormatting sqref="H10:H24">
    <cfRule type="containsText" dxfId="2310" priority="580" operator="containsText" text="Muy Alta">
      <formula>NOT(ISERROR(SEARCH("Muy Alta",H10)))</formula>
    </cfRule>
    <cfRule type="containsText" dxfId="2309" priority="581" operator="containsText" text="Alta">
      <formula>NOT(ISERROR(SEARCH("Alta",H10)))</formula>
    </cfRule>
    <cfRule type="containsText" dxfId="2308" priority="582" operator="containsText" text="Muy Alta">
      <formula>NOT(ISERROR(SEARCH("Muy Alta",H10)))</formula>
    </cfRule>
    <cfRule type="containsText" dxfId="2307" priority="587" operator="containsText" text="Muy Baja">
      <formula>NOT(ISERROR(SEARCH("Muy Baja",H10)))</formula>
    </cfRule>
    <cfRule type="containsText" dxfId="2306" priority="588" operator="containsText" text="Baja">
      <formula>NOT(ISERROR(SEARCH("Baja",H10)))</formula>
    </cfRule>
    <cfRule type="containsText" dxfId="2305" priority="589" operator="containsText" text="Media">
      <formula>NOT(ISERROR(SEARCH("Media",H10)))</formula>
    </cfRule>
    <cfRule type="containsText" dxfId="2304" priority="590" operator="containsText" text="Alta">
      <formula>NOT(ISERROR(SEARCH("Alta",H10)))</formula>
    </cfRule>
    <cfRule type="containsText" dxfId="2303" priority="592" operator="containsText" text="Muy Alta">
      <formula>NOT(ISERROR(SEARCH("Muy Alta",H10)))</formula>
    </cfRule>
  </conditionalFormatting>
  <conditionalFormatting sqref="I10:I24">
    <cfRule type="containsText" dxfId="2302" priority="583" operator="containsText" text="Catastrófico">
      <formula>NOT(ISERROR(SEARCH("Catastrófico",I10)))</formula>
    </cfRule>
    <cfRule type="containsText" dxfId="2301" priority="584" operator="containsText" text="Mayor">
      <formula>NOT(ISERROR(SEARCH("Mayor",I10)))</formula>
    </cfRule>
    <cfRule type="containsText" dxfId="2300" priority="585" operator="containsText" text="Menor">
      <formula>NOT(ISERROR(SEARCH("Menor",I10)))</formula>
    </cfRule>
    <cfRule type="containsText" dxfId="2299" priority="586" operator="containsText" text="Leve">
      <formula>NOT(ISERROR(SEARCH("Leve",I10)))</formula>
    </cfRule>
    <cfRule type="containsText" dxfId="2298" priority="591" operator="containsText" text="Moderado">
      <formula>NOT(ISERROR(SEARCH("Moderado",I10)))</formula>
    </cfRule>
  </conditionalFormatting>
  <conditionalFormatting sqref="K10:K24">
    <cfRule type="containsText" dxfId="2297" priority="578" operator="containsText" text="Media">
      <formula>NOT(ISERROR(SEARCH("Media",K10)))</formula>
    </cfRule>
  </conditionalFormatting>
  <conditionalFormatting sqref="L10:L24">
    <cfRule type="containsText" dxfId="2296" priority="577" operator="containsText" text="Moderado">
      <formula>NOT(ISERROR(SEARCH("Moderado",L10)))</formula>
    </cfRule>
  </conditionalFormatting>
  <conditionalFormatting sqref="C15">
    <cfRule type="containsText" dxfId="2295" priority="571" operator="containsText" text="3- Moderado">
      <formula>NOT(ISERROR(SEARCH("3- Moderado",C15)))</formula>
    </cfRule>
    <cfRule type="containsText" dxfId="2294" priority="572" operator="containsText" text="6- Moderado">
      <formula>NOT(ISERROR(SEARCH("6- Moderado",C15)))</formula>
    </cfRule>
    <cfRule type="containsText" dxfId="2293" priority="573" operator="containsText" text="4- Moderado">
      <formula>NOT(ISERROR(SEARCH("4- Moderado",C15)))</formula>
    </cfRule>
    <cfRule type="containsText" dxfId="2292" priority="574" operator="containsText" text="3- Bajo">
      <formula>NOT(ISERROR(SEARCH("3- Bajo",C15)))</formula>
    </cfRule>
    <cfRule type="containsText" dxfId="2291" priority="575" operator="containsText" text="4- Bajo">
      <formula>NOT(ISERROR(SEARCH("4- Bajo",C15)))</formula>
    </cfRule>
    <cfRule type="containsText" dxfId="2290" priority="576" operator="containsText" text="1- Bajo">
      <formula>NOT(ISERROR(SEARCH("1- Bajo",C15)))</formula>
    </cfRule>
  </conditionalFormatting>
  <conditionalFormatting sqref="D15">
    <cfRule type="containsText" dxfId="2289" priority="565" operator="containsText" text="3- Moderado">
      <formula>NOT(ISERROR(SEARCH("3- Moderado",D15)))</formula>
    </cfRule>
    <cfRule type="containsText" dxfId="2288" priority="566" operator="containsText" text="6- Moderado">
      <formula>NOT(ISERROR(SEARCH("6- Moderado",D15)))</formula>
    </cfRule>
    <cfRule type="containsText" dxfId="2287" priority="567" operator="containsText" text="4- Moderado">
      <formula>NOT(ISERROR(SEARCH("4- Moderado",D15)))</formula>
    </cfRule>
    <cfRule type="containsText" dxfId="2286" priority="568" operator="containsText" text="3- Bajo">
      <formula>NOT(ISERROR(SEARCH("3- Bajo",D15)))</formula>
    </cfRule>
    <cfRule type="containsText" dxfId="2285" priority="569" operator="containsText" text="4- Bajo">
      <formula>NOT(ISERROR(SEARCH("4- Bajo",D15)))</formula>
    </cfRule>
    <cfRule type="containsText" dxfId="2284" priority="570" operator="containsText" text="1- Bajo">
      <formula>NOT(ISERROR(SEARCH("1- Bajo",D15)))</formula>
    </cfRule>
  </conditionalFormatting>
  <conditionalFormatting sqref="J10:J24">
    <cfRule type="containsText" dxfId="2283" priority="564" operator="containsText" text="Moderado">
      <formula>NOT(ISERROR(SEARCH("Moderado",J10)))</formula>
    </cfRule>
  </conditionalFormatting>
  <conditionalFormatting sqref="J10:J24">
    <cfRule type="containsText" dxfId="2282" priority="562" operator="containsText" text="Bajo">
      <formula>NOT(ISERROR(SEARCH("Bajo",J10)))</formula>
    </cfRule>
    <cfRule type="containsText" dxfId="2281" priority="563" operator="containsText" text="Extremo">
      <formula>NOT(ISERROR(SEARCH("Extremo",J10)))</formula>
    </cfRule>
  </conditionalFormatting>
  <conditionalFormatting sqref="K10:K24">
    <cfRule type="containsText" dxfId="2280" priority="560" operator="containsText" text="Baja">
      <formula>NOT(ISERROR(SEARCH("Baja",K10)))</formula>
    </cfRule>
    <cfRule type="containsText" dxfId="2279" priority="561" operator="containsText" text="Muy Baja">
      <formula>NOT(ISERROR(SEARCH("Muy Baja",K10)))</formula>
    </cfRule>
  </conditionalFormatting>
  <conditionalFormatting sqref="K10:K24">
    <cfRule type="containsText" dxfId="2278" priority="558" operator="containsText" text="Muy Alta">
      <formula>NOT(ISERROR(SEARCH("Muy Alta",K10)))</formula>
    </cfRule>
    <cfRule type="containsText" dxfId="2277" priority="559" operator="containsText" text="Alta">
      <formula>NOT(ISERROR(SEARCH("Alta",K10)))</formula>
    </cfRule>
  </conditionalFormatting>
  <conditionalFormatting sqref="L10:L24">
    <cfRule type="containsText" dxfId="2276" priority="554" operator="containsText" text="Catastrófico">
      <formula>NOT(ISERROR(SEARCH("Catastrófico",L10)))</formula>
    </cfRule>
    <cfRule type="containsText" dxfId="2275" priority="555" operator="containsText" text="Mayor">
      <formula>NOT(ISERROR(SEARCH("Mayor",L10)))</formula>
    </cfRule>
    <cfRule type="containsText" dxfId="2274" priority="556" operator="containsText" text="Menor">
      <formula>NOT(ISERROR(SEARCH("Menor",L10)))</formula>
    </cfRule>
    <cfRule type="containsText" dxfId="2273" priority="557" operator="containsText" text="Leve">
      <formula>NOT(ISERROR(SEARCH("Leve",L10)))</formula>
    </cfRule>
  </conditionalFormatting>
  <conditionalFormatting sqref="A20 E20">
    <cfRule type="containsText" dxfId="2272" priority="548" operator="containsText" text="3- Moderado">
      <formula>NOT(ISERROR(SEARCH("3- Moderado",A20)))</formula>
    </cfRule>
    <cfRule type="containsText" dxfId="2271" priority="549" operator="containsText" text="6- Moderado">
      <formula>NOT(ISERROR(SEARCH("6- Moderado",A20)))</formula>
    </cfRule>
    <cfRule type="containsText" dxfId="2270" priority="550" operator="containsText" text="4- Moderado">
      <formula>NOT(ISERROR(SEARCH("4- Moderado",A20)))</formula>
    </cfRule>
    <cfRule type="containsText" dxfId="2269" priority="551" operator="containsText" text="3- Bajo">
      <formula>NOT(ISERROR(SEARCH("3- Bajo",A20)))</formula>
    </cfRule>
    <cfRule type="containsText" dxfId="2268" priority="552" operator="containsText" text="4- Bajo">
      <formula>NOT(ISERROR(SEARCH("4- Bajo",A20)))</formula>
    </cfRule>
    <cfRule type="containsText" dxfId="2267" priority="553" operator="containsText" text="1- Bajo">
      <formula>NOT(ISERROR(SEARCH("1- Bajo",A20)))</formula>
    </cfRule>
  </conditionalFormatting>
  <conditionalFormatting sqref="F20:G20">
    <cfRule type="containsText" dxfId="2266" priority="542" operator="containsText" text="3- Moderado">
      <formula>NOT(ISERROR(SEARCH("3- Moderado",F20)))</formula>
    </cfRule>
    <cfRule type="containsText" dxfId="2265" priority="543" operator="containsText" text="6- Moderado">
      <formula>NOT(ISERROR(SEARCH("6- Moderado",F20)))</formula>
    </cfRule>
    <cfRule type="containsText" dxfId="2264" priority="544" operator="containsText" text="4- Moderado">
      <formula>NOT(ISERROR(SEARCH("4- Moderado",F20)))</formula>
    </cfRule>
    <cfRule type="containsText" dxfId="2263" priority="545" operator="containsText" text="3- Bajo">
      <formula>NOT(ISERROR(SEARCH("3- Bajo",F20)))</formula>
    </cfRule>
    <cfRule type="containsText" dxfId="2262" priority="546" operator="containsText" text="4- Bajo">
      <formula>NOT(ISERROR(SEARCH("4- Bajo",F20)))</formula>
    </cfRule>
    <cfRule type="containsText" dxfId="2261" priority="547" operator="containsText" text="1- Bajo">
      <formula>NOT(ISERROR(SEARCH("1- Bajo",F20)))</formula>
    </cfRule>
  </conditionalFormatting>
  <conditionalFormatting sqref="C20">
    <cfRule type="containsText" dxfId="2260" priority="536" operator="containsText" text="3- Moderado">
      <formula>NOT(ISERROR(SEARCH("3- Moderado",C20)))</formula>
    </cfRule>
    <cfRule type="containsText" dxfId="2259" priority="537" operator="containsText" text="6- Moderado">
      <formula>NOT(ISERROR(SEARCH("6- Moderado",C20)))</formula>
    </cfRule>
    <cfRule type="containsText" dxfId="2258" priority="538" operator="containsText" text="4- Moderado">
      <formula>NOT(ISERROR(SEARCH("4- Moderado",C20)))</formula>
    </cfRule>
    <cfRule type="containsText" dxfId="2257" priority="539" operator="containsText" text="3- Bajo">
      <formula>NOT(ISERROR(SEARCH("3- Bajo",C20)))</formula>
    </cfRule>
    <cfRule type="containsText" dxfId="2256" priority="540" operator="containsText" text="4- Bajo">
      <formula>NOT(ISERROR(SEARCH("4- Bajo",C20)))</formula>
    </cfRule>
    <cfRule type="containsText" dxfId="2255" priority="541" operator="containsText" text="1- Bajo">
      <formula>NOT(ISERROR(SEARCH("1- Bajo",C20)))</formula>
    </cfRule>
  </conditionalFormatting>
  <conditionalFormatting sqref="D20">
    <cfRule type="containsText" dxfId="2254" priority="530" operator="containsText" text="3- Moderado">
      <formula>NOT(ISERROR(SEARCH("3- Moderado",D20)))</formula>
    </cfRule>
    <cfRule type="containsText" dxfId="2253" priority="531" operator="containsText" text="6- Moderado">
      <formula>NOT(ISERROR(SEARCH("6- Moderado",D20)))</formula>
    </cfRule>
    <cfRule type="containsText" dxfId="2252" priority="532" operator="containsText" text="4- Moderado">
      <formula>NOT(ISERROR(SEARCH("4- Moderado",D20)))</formula>
    </cfRule>
    <cfRule type="containsText" dxfId="2251" priority="533" operator="containsText" text="3- Bajo">
      <formula>NOT(ISERROR(SEARCH("3- Bajo",D20)))</formula>
    </cfRule>
    <cfRule type="containsText" dxfId="2250" priority="534" operator="containsText" text="4- Bajo">
      <formula>NOT(ISERROR(SEARCH("4- Bajo",D20)))</formula>
    </cfRule>
    <cfRule type="containsText" dxfId="2249" priority="535" operator="containsText" text="1- Bajo">
      <formula>NOT(ISERROR(SEARCH("1- Bajo",D20)))</formula>
    </cfRule>
  </conditionalFormatting>
  <conditionalFormatting sqref="K25:L25">
    <cfRule type="containsText" dxfId="2248" priority="524" operator="containsText" text="3- Moderado">
      <formula>NOT(ISERROR(SEARCH("3- Moderado",K25)))</formula>
    </cfRule>
    <cfRule type="containsText" dxfId="2247" priority="525" operator="containsText" text="6- Moderado">
      <formula>NOT(ISERROR(SEARCH("6- Moderado",K25)))</formula>
    </cfRule>
    <cfRule type="containsText" dxfId="2246" priority="526" operator="containsText" text="4- Moderado">
      <formula>NOT(ISERROR(SEARCH("4- Moderado",K25)))</formula>
    </cfRule>
    <cfRule type="containsText" dxfId="2245" priority="527" operator="containsText" text="3- Bajo">
      <formula>NOT(ISERROR(SEARCH("3- Bajo",K25)))</formula>
    </cfRule>
    <cfRule type="containsText" dxfId="2244" priority="528" operator="containsText" text="4- Bajo">
      <formula>NOT(ISERROR(SEARCH("4- Bajo",K25)))</formula>
    </cfRule>
    <cfRule type="containsText" dxfId="2243" priority="529" operator="containsText" text="1- Bajo">
      <formula>NOT(ISERROR(SEARCH("1- Bajo",K25)))</formula>
    </cfRule>
  </conditionalFormatting>
  <conditionalFormatting sqref="H25:I25">
    <cfRule type="containsText" dxfId="2242" priority="518" operator="containsText" text="3- Moderado">
      <formula>NOT(ISERROR(SEARCH("3- Moderado",H25)))</formula>
    </cfRule>
    <cfRule type="containsText" dxfId="2241" priority="519" operator="containsText" text="6- Moderado">
      <formula>NOT(ISERROR(SEARCH("6- Moderado",H25)))</formula>
    </cfRule>
    <cfRule type="containsText" dxfId="2240" priority="520" operator="containsText" text="4- Moderado">
      <formula>NOT(ISERROR(SEARCH("4- Moderado",H25)))</formula>
    </cfRule>
    <cfRule type="containsText" dxfId="2239" priority="521" operator="containsText" text="3- Bajo">
      <formula>NOT(ISERROR(SEARCH("3- Bajo",H25)))</formula>
    </cfRule>
    <cfRule type="containsText" dxfId="2238" priority="522" operator="containsText" text="4- Bajo">
      <formula>NOT(ISERROR(SEARCH("4- Bajo",H25)))</formula>
    </cfRule>
    <cfRule type="containsText" dxfId="2237" priority="523" operator="containsText" text="1- Bajo">
      <formula>NOT(ISERROR(SEARCH("1- Bajo",H25)))</formula>
    </cfRule>
  </conditionalFormatting>
  <conditionalFormatting sqref="A25 C25:E25">
    <cfRule type="containsText" dxfId="2236" priority="512" operator="containsText" text="3- Moderado">
      <formula>NOT(ISERROR(SEARCH("3- Moderado",A25)))</formula>
    </cfRule>
    <cfRule type="containsText" dxfId="2235" priority="513" operator="containsText" text="6- Moderado">
      <formula>NOT(ISERROR(SEARCH("6- Moderado",A25)))</formula>
    </cfRule>
    <cfRule type="containsText" dxfId="2234" priority="514" operator="containsText" text="4- Moderado">
      <formula>NOT(ISERROR(SEARCH("4- Moderado",A25)))</formula>
    </cfRule>
    <cfRule type="containsText" dxfId="2233" priority="515" operator="containsText" text="3- Bajo">
      <formula>NOT(ISERROR(SEARCH("3- Bajo",A25)))</formula>
    </cfRule>
    <cfRule type="containsText" dxfId="2232" priority="516" operator="containsText" text="4- Bajo">
      <formula>NOT(ISERROR(SEARCH("4- Bajo",A25)))</formula>
    </cfRule>
    <cfRule type="containsText" dxfId="2231" priority="517" operator="containsText" text="1- Bajo">
      <formula>NOT(ISERROR(SEARCH("1- Bajo",A25)))</formula>
    </cfRule>
  </conditionalFormatting>
  <conditionalFormatting sqref="F25:G25">
    <cfRule type="containsText" dxfId="2230" priority="506" operator="containsText" text="3- Moderado">
      <formula>NOT(ISERROR(SEARCH("3- Moderado",F25)))</formula>
    </cfRule>
    <cfRule type="containsText" dxfId="2229" priority="507" operator="containsText" text="6- Moderado">
      <formula>NOT(ISERROR(SEARCH("6- Moderado",F25)))</formula>
    </cfRule>
    <cfRule type="containsText" dxfId="2228" priority="508" operator="containsText" text="4- Moderado">
      <formula>NOT(ISERROR(SEARCH("4- Moderado",F25)))</formula>
    </cfRule>
    <cfRule type="containsText" dxfId="2227" priority="509" operator="containsText" text="3- Bajo">
      <formula>NOT(ISERROR(SEARCH("3- Bajo",F25)))</formula>
    </cfRule>
    <cfRule type="containsText" dxfId="2226" priority="510" operator="containsText" text="4- Bajo">
      <formula>NOT(ISERROR(SEARCH("4- Bajo",F25)))</formula>
    </cfRule>
    <cfRule type="containsText" dxfId="2225" priority="511" operator="containsText" text="1- Bajo">
      <formula>NOT(ISERROR(SEARCH("1- Bajo",F25)))</formula>
    </cfRule>
  </conditionalFormatting>
  <conditionalFormatting sqref="J25:J29">
    <cfRule type="containsText" dxfId="2224" priority="501" operator="containsText" text="Bajo">
      <formula>NOT(ISERROR(SEARCH("Bajo",J25)))</formula>
    </cfRule>
    <cfRule type="containsText" dxfId="2223" priority="502" operator="containsText" text="Moderado">
      <formula>NOT(ISERROR(SEARCH("Moderado",J25)))</formula>
    </cfRule>
    <cfRule type="containsText" dxfId="2222" priority="503" operator="containsText" text="Alto">
      <formula>NOT(ISERROR(SEARCH("Alto",J25)))</formula>
    </cfRule>
    <cfRule type="containsText" dxfId="2221"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2220" priority="476" operator="containsText" text="Moderado">
      <formula>NOT(ISERROR(SEARCH("Moderado",M25)))</formula>
    </cfRule>
    <cfRule type="containsText" dxfId="2219" priority="496" operator="containsText" text="Bajo">
      <formula>NOT(ISERROR(SEARCH("Bajo",M25)))</formula>
    </cfRule>
    <cfRule type="containsText" dxfId="2218" priority="497" operator="containsText" text="Moderado">
      <formula>NOT(ISERROR(SEARCH("Moderado",M25)))</formula>
    </cfRule>
    <cfRule type="containsText" dxfId="2217" priority="498" operator="containsText" text="Alto">
      <formula>NOT(ISERROR(SEARCH("Alto",M25)))</formula>
    </cfRule>
    <cfRule type="containsText" dxfId="2216"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2215" priority="490" operator="containsText" text="3- Moderado">
      <formula>NOT(ISERROR(SEARCH("3- Moderado",N25)))</formula>
    </cfRule>
    <cfRule type="containsText" dxfId="2214" priority="491" operator="containsText" text="6- Moderado">
      <formula>NOT(ISERROR(SEARCH("6- Moderado",N25)))</formula>
    </cfRule>
    <cfRule type="containsText" dxfId="2213" priority="492" operator="containsText" text="4- Moderado">
      <formula>NOT(ISERROR(SEARCH("4- Moderado",N25)))</formula>
    </cfRule>
    <cfRule type="containsText" dxfId="2212" priority="493" operator="containsText" text="3- Bajo">
      <formula>NOT(ISERROR(SEARCH("3- Bajo",N25)))</formula>
    </cfRule>
    <cfRule type="containsText" dxfId="2211" priority="494" operator="containsText" text="4- Bajo">
      <formula>NOT(ISERROR(SEARCH("4- Bajo",N25)))</formula>
    </cfRule>
    <cfRule type="containsText" dxfId="2210" priority="495" operator="containsText" text="1- Bajo">
      <formula>NOT(ISERROR(SEARCH("1- Bajo",N25)))</formula>
    </cfRule>
  </conditionalFormatting>
  <conditionalFormatting sqref="H25:H29">
    <cfRule type="containsText" dxfId="2209" priority="477" operator="containsText" text="Muy Alta">
      <formula>NOT(ISERROR(SEARCH("Muy Alta",H25)))</formula>
    </cfRule>
    <cfRule type="containsText" dxfId="2208" priority="478" operator="containsText" text="Alta">
      <formula>NOT(ISERROR(SEARCH("Alta",H25)))</formula>
    </cfRule>
    <cfRule type="containsText" dxfId="2207" priority="479" operator="containsText" text="Muy Alta">
      <formula>NOT(ISERROR(SEARCH("Muy Alta",H25)))</formula>
    </cfRule>
    <cfRule type="containsText" dxfId="2206" priority="484" operator="containsText" text="Muy Baja">
      <formula>NOT(ISERROR(SEARCH("Muy Baja",H25)))</formula>
    </cfRule>
    <cfRule type="containsText" dxfId="2205" priority="485" operator="containsText" text="Baja">
      <formula>NOT(ISERROR(SEARCH("Baja",H25)))</formula>
    </cfRule>
    <cfRule type="containsText" dxfId="2204" priority="486" operator="containsText" text="Media">
      <formula>NOT(ISERROR(SEARCH("Media",H25)))</formula>
    </cfRule>
    <cfRule type="containsText" dxfId="2203" priority="487" operator="containsText" text="Alta">
      <formula>NOT(ISERROR(SEARCH("Alta",H25)))</formula>
    </cfRule>
    <cfRule type="containsText" dxfId="2202" priority="489" operator="containsText" text="Muy Alta">
      <formula>NOT(ISERROR(SEARCH("Muy Alta",H25)))</formula>
    </cfRule>
  </conditionalFormatting>
  <conditionalFormatting sqref="I25:I29">
    <cfRule type="containsText" dxfId="2201" priority="480" operator="containsText" text="Catastrófico">
      <formula>NOT(ISERROR(SEARCH("Catastrófico",I25)))</formula>
    </cfRule>
    <cfRule type="containsText" dxfId="2200" priority="481" operator="containsText" text="Mayor">
      <formula>NOT(ISERROR(SEARCH("Mayor",I25)))</formula>
    </cfRule>
    <cfRule type="containsText" dxfId="2199" priority="482" operator="containsText" text="Menor">
      <formula>NOT(ISERROR(SEARCH("Menor",I25)))</formula>
    </cfRule>
    <cfRule type="containsText" dxfId="2198" priority="483" operator="containsText" text="Leve">
      <formula>NOT(ISERROR(SEARCH("Leve",I25)))</formula>
    </cfRule>
    <cfRule type="containsText" dxfId="2197" priority="488" operator="containsText" text="Moderado">
      <formula>NOT(ISERROR(SEARCH("Moderado",I25)))</formula>
    </cfRule>
  </conditionalFormatting>
  <conditionalFormatting sqref="K25:K29">
    <cfRule type="containsText" dxfId="2196" priority="475" operator="containsText" text="Media">
      <formula>NOT(ISERROR(SEARCH("Media",K25)))</formula>
    </cfRule>
  </conditionalFormatting>
  <conditionalFormatting sqref="L25:L29">
    <cfRule type="containsText" dxfId="2195" priority="474" operator="containsText" text="Moderado">
      <formula>NOT(ISERROR(SEARCH("Moderado",L25)))</formula>
    </cfRule>
  </conditionalFormatting>
  <conditionalFormatting sqref="J25:J29">
    <cfRule type="containsText" dxfId="2194" priority="473" operator="containsText" text="Moderado">
      <formula>NOT(ISERROR(SEARCH("Moderado",J25)))</formula>
    </cfRule>
  </conditionalFormatting>
  <conditionalFormatting sqref="J25:J29">
    <cfRule type="containsText" dxfId="2193" priority="471" operator="containsText" text="Bajo">
      <formula>NOT(ISERROR(SEARCH("Bajo",J25)))</formula>
    </cfRule>
    <cfRule type="containsText" dxfId="2192" priority="472" operator="containsText" text="Extremo">
      <formula>NOT(ISERROR(SEARCH("Extremo",J25)))</formula>
    </cfRule>
  </conditionalFormatting>
  <conditionalFormatting sqref="K25:K29">
    <cfRule type="containsText" dxfId="2191" priority="469" operator="containsText" text="Baja">
      <formula>NOT(ISERROR(SEARCH("Baja",K25)))</formula>
    </cfRule>
    <cfRule type="containsText" dxfId="2190" priority="470" operator="containsText" text="Muy Baja">
      <formula>NOT(ISERROR(SEARCH("Muy Baja",K25)))</formula>
    </cfRule>
  </conditionalFormatting>
  <conditionalFormatting sqref="K25:K29">
    <cfRule type="containsText" dxfId="2189" priority="467" operator="containsText" text="Muy Alta">
      <formula>NOT(ISERROR(SEARCH("Muy Alta",K25)))</formula>
    </cfRule>
    <cfRule type="containsText" dxfId="2188" priority="468" operator="containsText" text="Alta">
      <formula>NOT(ISERROR(SEARCH("Alta",K25)))</formula>
    </cfRule>
  </conditionalFormatting>
  <conditionalFormatting sqref="L25:L29">
    <cfRule type="containsText" dxfId="2187" priority="463" operator="containsText" text="Catastrófico">
      <formula>NOT(ISERROR(SEARCH("Catastrófico",L25)))</formula>
    </cfRule>
    <cfRule type="containsText" dxfId="2186" priority="464" operator="containsText" text="Mayor">
      <formula>NOT(ISERROR(SEARCH("Mayor",L25)))</formula>
    </cfRule>
    <cfRule type="containsText" dxfId="2185" priority="465" operator="containsText" text="Menor">
      <formula>NOT(ISERROR(SEARCH("Menor",L25)))</formula>
    </cfRule>
    <cfRule type="containsText" dxfId="2184" priority="466" operator="containsText" text="Leve">
      <formula>NOT(ISERROR(SEARCH("Leve",L25)))</formula>
    </cfRule>
  </conditionalFormatting>
  <conditionalFormatting sqref="K30:L30">
    <cfRule type="containsText" dxfId="2183" priority="457" operator="containsText" text="3- Moderado">
      <formula>NOT(ISERROR(SEARCH("3- Moderado",K30)))</formula>
    </cfRule>
    <cfRule type="containsText" dxfId="2182" priority="458" operator="containsText" text="6- Moderado">
      <formula>NOT(ISERROR(SEARCH("6- Moderado",K30)))</formula>
    </cfRule>
    <cfRule type="containsText" dxfId="2181" priority="459" operator="containsText" text="4- Moderado">
      <formula>NOT(ISERROR(SEARCH("4- Moderado",K30)))</formula>
    </cfRule>
    <cfRule type="containsText" dxfId="2180" priority="460" operator="containsText" text="3- Bajo">
      <formula>NOT(ISERROR(SEARCH("3- Bajo",K30)))</formula>
    </cfRule>
    <cfRule type="containsText" dxfId="2179" priority="461" operator="containsText" text="4- Bajo">
      <formula>NOT(ISERROR(SEARCH("4- Bajo",K30)))</formula>
    </cfRule>
    <cfRule type="containsText" dxfId="2178" priority="462" operator="containsText" text="1- Bajo">
      <formula>NOT(ISERROR(SEARCH("1- Bajo",K30)))</formula>
    </cfRule>
  </conditionalFormatting>
  <conditionalFormatting sqref="H30:I30">
    <cfRule type="containsText" dxfId="2177" priority="451" operator="containsText" text="3- Moderado">
      <formula>NOT(ISERROR(SEARCH("3- Moderado",H30)))</formula>
    </cfRule>
    <cfRule type="containsText" dxfId="2176" priority="452" operator="containsText" text="6- Moderado">
      <formula>NOT(ISERROR(SEARCH("6- Moderado",H30)))</formula>
    </cfRule>
    <cfRule type="containsText" dxfId="2175" priority="453" operator="containsText" text="4- Moderado">
      <formula>NOT(ISERROR(SEARCH("4- Moderado",H30)))</formula>
    </cfRule>
    <cfRule type="containsText" dxfId="2174" priority="454" operator="containsText" text="3- Bajo">
      <formula>NOT(ISERROR(SEARCH("3- Bajo",H30)))</formula>
    </cfRule>
    <cfRule type="containsText" dxfId="2173" priority="455" operator="containsText" text="4- Bajo">
      <formula>NOT(ISERROR(SEARCH("4- Bajo",H30)))</formula>
    </cfRule>
    <cfRule type="containsText" dxfId="2172" priority="456" operator="containsText" text="1- Bajo">
      <formula>NOT(ISERROR(SEARCH("1- Bajo",H30)))</formula>
    </cfRule>
  </conditionalFormatting>
  <conditionalFormatting sqref="A30 C30:E30">
    <cfRule type="containsText" dxfId="2171" priority="445" operator="containsText" text="3- Moderado">
      <formula>NOT(ISERROR(SEARCH("3- Moderado",A30)))</formula>
    </cfRule>
    <cfRule type="containsText" dxfId="2170" priority="446" operator="containsText" text="6- Moderado">
      <formula>NOT(ISERROR(SEARCH("6- Moderado",A30)))</formula>
    </cfRule>
    <cfRule type="containsText" dxfId="2169" priority="447" operator="containsText" text="4- Moderado">
      <formula>NOT(ISERROR(SEARCH("4- Moderado",A30)))</formula>
    </cfRule>
    <cfRule type="containsText" dxfId="2168" priority="448" operator="containsText" text="3- Bajo">
      <formula>NOT(ISERROR(SEARCH("3- Bajo",A30)))</formula>
    </cfRule>
    <cfRule type="containsText" dxfId="2167" priority="449" operator="containsText" text="4- Bajo">
      <formula>NOT(ISERROR(SEARCH("4- Bajo",A30)))</formula>
    </cfRule>
    <cfRule type="containsText" dxfId="2166" priority="450" operator="containsText" text="1- Bajo">
      <formula>NOT(ISERROR(SEARCH("1- Bajo",A30)))</formula>
    </cfRule>
  </conditionalFormatting>
  <conditionalFormatting sqref="F30:G30">
    <cfRule type="containsText" dxfId="2165" priority="439" operator="containsText" text="3- Moderado">
      <formula>NOT(ISERROR(SEARCH("3- Moderado",F30)))</formula>
    </cfRule>
    <cfRule type="containsText" dxfId="2164" priority="440" operator="containsText" text="6- Moderado">
      <formula>NOT(ISERROR(SEARCH("6- Moderado",F30)))</formula>
    </cfRule>
    <cfRule type="containsText" dxfId="2163" priority="441" operator="containsText" text="4- Moderado">
      <formula>NOT(ISERROR(SEARCH("4- Moderado",F30)))</formula>
    </cfRule>
    <cfRule type="containsText" dxfId="2162" priority="442" operator="containsText" text="3- Bajo">
      <formula>NOT(ISERROR(SEARCH("3- Bajo",F30)))</formula>
    </cfRule>
    <cfRule type="containsText" dxfId="2161" priority="443" operator="containsText" text="4- Bajo">
      <formula>NOT(ISERROR(SEARCH("4- Bajo",F30)))</formula>
    </cfRule>
    <cfRule type="containsText" dxfId="2160" priority="444" operator="containsText" text="1- Bajo">
      <formula>NOT(ISERROR(SEARCH("1- Bajo",F30)))</formula>
    </cfRule>
  </conditionalFormatting>
  <conditionalFormatting sqref="J30:J34">
    <cfRule type="containsText" dxfId="2159" priority="434" operator="containsText" text="Bajo">
      <formula>NOT(ISERROR(SEARCH("Bajo",J30)))</formula>
    </cfRule>
    <cfRule type="containsText" dxfId="2158" priority="435" operator="containsText" text="Moderado">
      <formula>NOT(ISERROR(SEARCH("Moderado",J30)))</formula>
    </cfRule>
    <cfRule type="containsText" dxfId="2157" priority="436" operator="containsText" text="Alto">
      <formula>NOT(ISERROR(SEARCH("Alto",J30)))</formula>
    </cfRule>
    <cfRule type="containsText" dxfId="2156"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2155" priority="409" operator="containsText" text="Moderado">
      <formula>NOT(ISERROR(SEARCH("Moderado",M30)))</formula>
    </cfRule>
    <cfRule type="containsText" dxfId="2154" priority="429" operator="containsText" text="Bajo">
      <formula>NOT(ISERROR(SEARCH("Bajo",M30)))</formula>
    </cfRule>
    <cfRule type="containsText" dxfId="2153" priority="430" operator="containsText" text="Moderado">
      <formula>NOT(ISERROR(SEARCH("Moderado",M30)))</formula>
    </cfRule>
    <cfRule type="containsText" dxfId="2152" priority="431" operator="containsText" text="Alto">
      <formula>NOT(ISERROR(SEARCH("Alto",M30)))</formula>
    </cfRule>
    <cfRule type="containsText" dxfId="2151"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2150" priority="423" operator="containsText" text="3- Moderado">
      <formula>NOT(ISERROR(SEARCH("3- Moderado",N30)))</formula>
    </cfRule>
    <cfRule type="containsText" dxfId="2149" priority="424" operator="containsText" text="6- Moderado">
      <formula>NOT(ISERROR(SEARCH("6- Moderado",N30)))</formula>
    </cfRule>
    <cfRule type="containsText" dxfId="2148" priority="425" operator="containsText" text="4- Moderado">
      <formula>NOT(ISERROR(SEARCH("4- Moderado",N30)))</formula>
    </cfRule>
    <cfRule type="containsText" dxfId="2147" priority="426" operator="containsText" text="3- Bajo">
      <formula>NOT(ISERROR(SEARCH("3- Bajo",N30)))</formula>
    </cfRule>
    <cfRule type="containsText" dxfId="2146" priority="427" operator="containsText" text="4- Bajo">
      <formula>NOT(ISERROR(SEARCH("4- Bajo",N30)))</formula>
    </cfRule>
    <cfRule type="containsText" dxfId="2145" priority="428" operator="containsText" text="1- Bajo">
      <formula>NOT(ISERROR(SEARCH("1- Bajo",N30)))</formula>
    </cfRule>
  </conditionalFormatting>
  <conditionalFormatting sqref="H30:H34">
    <cfRule type="containsText" dxfId="2144" priority="410" operator="containsText" text="Muy Alta">
      <formula>NOT(ISERROR(SEARCH("Muy Alta",H30)))</formula>
    </cfRule>
    <cfRule type="containsText" dxfId="2143" priority="411" operator="containsText" text="Alta">
      <formula>NOT(ISERROR(SEARCH("Alta",H30)))</formula>
    </cfRule>
    <cfRule type="containsText" dxfId="2142" priority="412" operator="containsText" text="Muy Alta">
      <formula>NOT(ISERROR(SEARCH("Muy Alta",H30)))</formula>
    </cfRule>
    <cfRule type="containsText" dxfId="2141" priority="417" operator="containsText" text="Muy Baja">
      <formula>NOT(ISERROR(SEARCH("Muy Baja",H30)))</formula>
    </cfRule>
    <cfRule type="containsText" dxfId="2140" priority="418" operator="containsText" text="Baja">
      <formula>NOT(ISERROR(SEARCH("Baja",H30)))</formula>
    </cfRule>
    <cfRule type="containsText" dxfId="2139" priority="419" operator="containsText" text="Media">
      <formula>NOT(ISERROR(SEARCH("Media",H30)))</formula>
    </cfRule>
    <cfRule type="containsText" dxfId="2138" priority="420" operator="containsText" text="Alta">
      <formula>NOT(ISERROR(SEARCH("Alta",H30)))</formula>
    </cfRule>
    <cfRule type="containsText" dxfId="2137" priority="422" operator="containsText" text="Muy Alta">
      <formula>NOT(ISERROR(SEARCH("Muy Alta",H30)))</formula>
    </cfRule>
  </conditionalFormatting>
  <conditionalFormatting sqref="I30:I34">
    <cfRule type="containsText" dxfId="2136" priority="413" operator="containsText" text="Catastrófico">
      <formula>NOT(ISERROR(SEARCH("Catastrófico",I30)))</formula>
    </cfRule>
    <cfRule type="containsText" dxfId="2135" priority="414" operator="containsText" text="Mayor">
      <formula>NOT(ISERROR(SEARCH("Mayor",I30)))</formula>
    </cfRule>
    <cfRule type="containsText" dxfId="2134" priority="415" operator="containsText" text="Menor">
      <formula>NOT(ISERROR(SEARCH("Menor",I30)))</formula>
    </cfRule>
    <cfRule type="containsText" dxfId="2133" priority="416" operator="containsText" text="Leve">
      <formula>NOT(ISERROR(SEARCH("Leve",I30)))</formula>
    </cfRule>
    <cfRule type="containsText" dxfId="2132" priority="421" operator="containsText" text="Moderado">
      <formula>NOT(ISERROR(SEARCH("Moderado",I30)))</formula>
    </cfRule>
  </conditionalFormatting>
  <conditionalFormatting sqref="K30:K34">
    <cfRule type="containsText" dxfId="2131" priority="408" operator="containsText" text="Media">
      <formula>NOT(ISERROR(SEARCH("Media",K30)))</formula>
    </cfRule>
  </conditionalFormatting>
  <conditionalFormatting sqref="L30:L34">
    <cfRule type="containsText" dxfId="2130" priority="407" operator="containsText" text="Moderado">
      <formula>NOT(ISERROR(SEARCH("Moderado",L30)))</formula>
    </cfRule>
  </conditionalFormatting>
  <conditionalFormatting sqref="J30:J34">
    <cfRule type="containsText" dxfId="2129" priority="406" operator="containsText" text="Moderado">
      <formula>NOT(ISERROR(SEARCH("Moderado",J30)))</formula>
    </cfRule>
  </conditionalFormatting>
  <conditionalFormatting sqref="J30:J34">
    <cfRule type="containsText" dxfId="2128" priority="404" operator="containsText" text="Bajo">
      <formula>NOT(ISERROR(SEARCH("Bajo",J30)))</formula>
    </cfRule>
    <cfRule type="containsText" dxfId="2127" priority="405" operator="containsText" text="Extremo">
      <formula>NOT(ISERROR(SEARCH("Extremo",J30)))</formula>
    </cfRule>
  </conditionalFormatting>
  <conditionalFormatting sqref="K30:K34">
    <cfRule type="containsText" dxfId="2126" priority="402" operator="containsText" text="Baja">
      <formula>NOT(ISERROR(SEARCH("Baja",K30)))</formula>
    </cfRule>
    <cfRule type="containsText" dxfId="2125" priority="403" operator="containsText" text="Muy Baja">
      <formula>NOT(ISERROR(SEARCH("Muy Baja",K30)))</formula>
    </cfRule>
  </conditionalFormatting>
  <conditionalFormatting sqref="K30:K34">
    <cfRule type="containsText" dxfId="2124" priority="400" operator="containsText" text="Muy Alta">
      <formula>NOT(ISERROR(SEARCH("Muy Alta",K30)))</formula>
    </cfRule>
    <cfRule type="containsText" dxfId="2123" priority="401" operator="containsText" text="Alta">
      <formula>NOT(ISERROR(SEARCH("Alta",K30)))</formula>
    </cfRule>
  </conditionalFormatting>
  <conditionalFormatting sqref="L30:L34">
    <cfRule type="containsText" dxfId="2122" priority="396" operator="containsText" text="Catastrófico">
      <formula>NOT(ISERROR(SEARCH("Catastrófico",L30)))</formula>
    </cfRule>
    <cfRule type="containsText" dxfId="2121" priority="397" operator="containsText" text="Mayor">
      <formula>NOT(ISERROR(SEARCH("Mayor",L30)))</formula>
    </cfRule>
    <cfRule type="containsText" dxfId="2120" priority="398" operator="containsText" text="Menor">
      <formula>NOT(ISERROR(SEARCH("Menor",L30)))</formula>
    </cfRule>
    <cfRule type="containsText" dxfId="2119" priority="399" operator="containsText" text="Leve">
      <formula>NOT(ISERROR(SEARCH("Leve",L30)))</formula>
    </cfRule>
  </conditionalFormatting>
  <conditionalFormatting sqref="K35:L35">
    <cfRule type="containsText" dxfId="2118" priority="390" operator="containsText" text="3- Moderado">
      <formula>NOT(ISERROR(SEARCH("3- Moderado",K35)))</formula>
    </cfRule>
    <cfRule type="containsText" dxfId="2117" priority="391" operator="containsText" text="6- Moderado">
      <formula>NOT(ISERROR(SEARCH("6- Moderado",K35)))</formula>
    </cfRule>
    <cfRule type="containsText" dxfId="2116" priority="392" operator="containsText" text="4- Moderado">
      <formula>NOT(ISERROR(SEARCH("4- Moderado",K35)))</formula>
    </cfRule>
    <cfRule type="containsText" dxfId="2115" priority="393" operator="containsText" text="3- Bajo">
      <formula>NOT(ISERROR(SEARCH("3- Bajo",K35)))</formula>
    </cfRule>
    <cfRule type="containsText" dxfId="2114" priority="394" operator="containsText" text="4- Bajo">
      <formula>NOT(ISERROR(SEARCH("4- Bajo",K35)))</formula>
    </cfRule>
    <cfRule type="containsText" dxfId="2113" priority="395" operator="containsText" text="1- Bajo">
      <formula>NOT(ISERROR(SEARCH("1- Bajo",K35)))</formula>
    </cfRule>
  </conditionalFormatting>
  <conditionalFormatting sqref="H35:I35">
    <cfRule type="containsText" dxfId="2112" priority="384" operator="containsText" text="3- Moderado">
      <formula>NOT(ISERROR(SEARCH("3- Moderado",H35)))</formula>
    </cfRule>
    <cfRule type="containsText" dxfId="2111" priority="385" operator="containsText" text="6- Moderado">
      <formula>NOT(ISERROR(SEARCH("6- Moderado",H35)))</formula>
    </cfRule>
    <cfRule type="containsText" dxfId="2110" priority="386" operator="containsText" text="4- Moderado">
      <formula>NOT(ISERROR(SEARCH("4- Moderado",H35)))</formula>
    </cfRule>
    <cfRule type="containsText" dxfId="2109" priority="387" operator="containsText" text="3- Bajo">
      <formula>NOT(ISERROR(SEARCH("3- Bajo",H35)))</formula>
    </cfRule>
    <cfRule type="containsText" dxfId="2108" priority="388" operator="containsText" text="4- Bajo">
      <formula>NOT(ISERROR(SEARCH("4- Bajo",H35)))</formula>
    </cfRule>
    <cfRule type="containsText" dxfId="2107" priority="389" operator="containsText" text="1- Bajo">
      <formula>NOT(ISERROR(SEARCH("1- Bajo",H35)))</formula>
    </cfRule>
  </conditionalFormatting>
  <conditionalFormatting sqref="A35 C35:E35">
    <cfRule type="containsText" dxfId="2106" priority="378" operator="containsText" text="3- Moderado">
      <formula>NOT(ISERROR(SEARCH("3- Moderado",A35)))</formula>
    </cfRule>
    <cfRule type="containsText" dxfId="2105" priority="379" operator="containsText" text="6- Moderado">
      <formula>NOT(ISERROR(SEARCH("6- Moderado",A35)))</formula>
    </cfRule>
    <cfRule type="containsText" dxfId="2104" priority="380" operator="containsText" text="4- Moderado">
      <formula>NOT(ISERROR(SEARCH("4- Moderado",A35)))</formula>
    </cfRule>
    <cfRule type="containsText" dxfId="2103" priority="381" operator="containsText" text="3- Bajo">
      <formula>NOT(ISERROR(SEARCH("3- Bajo",A35)))</formula>
    </cfRule>
    <cfRule type="containsText" dxfId="2102" priority="382" operator="containsText" text="4- Bajo">
      <formula>NOT(ISERROR(SEARCH("4- Bajo",A35)))</formula>
    </cfRule>
    <cfRule type="containsText" dxfId="2101" priority="383" operator="containsText" text="1- Bajo">
      <formula>NOT(ISERROR(SEARCH("1- Bajo",A35)))</formula>
    </cfRule>
  </conditionalFormatting>
  <conditionalFormatting sqref="F35:G35">
    <cfRule type="containsText" dxfId="2100" priority="372" operator="containsText" text="3- Moderado">
      <formula>NOT(ISERROR(SEARCH("3- Moderado",F35)))</formula>
    </cfRule>
    <cfRule type="containsText" dxfId="2099" priority="373" operator="containsText" text="6- Moderado">
      <formula>NOT(ISERROR(SEARCH("6- Moderado",F35)))</formula>
    </cfRule>
    <cfRule type="containsText" dxfId="2098" priority="374" operator="containsText" text="4- Moderado">
      <formula>NOT(ISERROR(SEARCH("4- Moderado",F35)))</formula>
    </cfRule>
    <cfRule type="containsText" dxfId="2097" priority="375" operator="containsText" text="3- Bajo">
      <formula>NOT(ISERROR(SEARCH("3- Bajo",F35)))</formula>
    </cfRule>
    <cfRule type="containsText" dxfId="2096" priority="376" operator="containsText" text="4- Bajo">
      <formula>NOT(ISERROR(SEARCH("4- Bajo",F35)))</formula>
    </cfRule>
    <cfRule type="containsText" dxfId="2095" priority="377" operator="containsText" text="1- Bajo">
      <formula>NOT(ISERROR(SEARCH("1- Bajo",F35)))</formula>
    </cfRule>
  </conditionalFormatting>
  <conditionalFormatting sqref="J35:J39">
    <cfRule type="containsText" dxfId="2094" priority="367" operator="containsText" text="Bajo">
      <formula>NOT(ISERROR(SEARCH("Bajo",J35)))</formula>
    </cfRule>
    <cfRule type="containsText" dxfId="2093" priority="368" operator="containsText" text="Moderado">
      <formula>NOT(ISERROR(SEARCH("Moderado",J35)))</formula>
    </cfRule>
    <cfRule type="containsText" dxfId="2092" priority="369" operator="containsText" text="Alto">
      <formula>NOT(ISERROR(SEARCH("Alto",J35)))</formula>
    </cfRule>
    <cfRule type="containsText" dxfId="2091"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090" priority="342" operator="containsText" text="Moderado">
      <formula>NOT(ISERROR(SEARCH("Moderado",M35)))</formula>
    </cfRule>
    <cfRule type="containsText" dxfId="2089" priority="362" operator="containsText" text="Bajo">
      <formula>NOT(ISERROR(SEARCH("Bajo",M35)))</formula>
    </cfRule>
    <cfRule type="containsText" dxfId="2088" priority="363" operator="containsText" text="Moderado">
      <formula>NOT(ISERROR(SEARCH("Moderado",M35)))</formula>
    </cfRule>
    <cfRule type="containsText" dxfId="2087" priority="364" operator="containsText" text="Alto">
      <formula>NOT(ISERROR(SEARCH("Alto",M35)))</formula>
    </cfRule>
    <cfRule type="containsText" dxfId="2086"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085" priority="356" operator="containsText" text="3- Moderado">
      <formula>NOT(ISERROR(SEARCH("3- Moderado",N35)))</formula>
    </cfRule>
    <cfRule type="containsText" dxfId="2084" priority="357" operator="containsText" text="6- Moderado">
      <formula>NOT(ISERROR(SEARCH("6- Moderado",N35)))</formula>
    </cfRule>
    <cfRule type="containsText" dxfId="2083" priority="358" operator="containsText" text="4- Moderado">
      <formula>NOT(ISERROR(SEARCH("4- Moderado",N35)))</formula>
    </cfRule>
    <cfRule type="containsText" dxfId="2082" priority="359" operator="containsText" text="3- Bajo">
      <formula>NOT(ISERROR(SEARCH("3- Bajo",N35)))</formula>
    </cfRule>
    <cfRule type="containsText" dxfId="2081" priority="360" operator="containsText" text="4- Bajo">
      <formula>NOT(ISERROR(SEARCH("4- Bajo",N35)))</formula>
    </cfRule>
    <cfRule type="containsText" dxfId="2080" priority="361" operator="containsText" text="1- Bajo">
      <formula>NOT(ISERROR(SEARCH("1- Bajo",N35)))</formula>
    </cfRule>
  </conditionalFormatting>
  <conditionalFormatting sqref="H35:H39">
    <cfRule type="containsText" dxfId="2079" priority="343" operator="containsText" text="Muy Alta">
      <formula>NOT(ISERROR(SEARCH("Muy Alta",H35)))</formula>
    </cfRule>
    <cfRule type="containsText" dxfId="2078" priority="344" operator="containsText" text="Alta">
      <formula>NOT(ISERROR(SEARCH("Alta",H35)))</formula>
    </cfRule>
    <cfRule type="containsText" dxfId="2077" priority="345" operator="containsText" text="Muy Alta">
      <formula>NOT(ISERROR(SEARCH("Muy Alta",H35)))</formula>
    </cfRule>
    <cfRule type="containsText" dxfId="2076" priority="350" operator="containsText" text="Muy Baja">
      <formula>NOT(ISERROR(SEARCH("Muy Baja",H35)))</formula>
    </cfRule>
    <cfRule type="containsText" dxfId="2075" priority="351" operator="containsText" text="Baja">
      <formula>NOT(ISERROR(SEARCH("Baja",H35)))</formula>
    </cfRule>
    <cfRule type="containsText" dxfId="2074" priority="352" operator="containsText" text="Media">
      <formula>NOT(ISERROR(SEARCH("Media",H35)))</formula>
    </cfRule>
    <cfRule type="containsText" dxfId="2073" priority="353" operator="containsText" text="Alta">
      <formula>NOT(ISERROR(SEARCH("Alta",H35)))</formula>
    </cfRule>
    <cfRule type="containsText" dxfId="2072" priority="355" operator="containsText" text="Muy Alta">
      <formula>NOT(ISERROR(SEARCH("Muy Alta",H35)))</formula>
    </cfRule>
  </conditionalFormatting>
  <conditionalFormatting sqref="I35:I39">
    <cfRule type="containsText" dxfId="2071" priority="346" operator="containsText" text="Catastrófico">
      <formula>NOT(ISERROR(SEARCH("Catastrófico",I35)))</formula>
    </cfRule>
    <cfRule type="containsText" dxfId="2070" priority="347" operator="containsText" text="Mayor">
      <formula>NOT(ISERROR(SEARCH("Mayor",I35)))</formula>
    </cfRule>
    <cfRule type="containsText" dxfId="2069" priority="348" operator="containsText" text="Menor">
      <formula>NOT(ISERROR(SEARCH("Menor",I35)))</formula>
    </cfRule>
    <cfRule type="containsText" dxfId="2068" priority="349" operator="containsText" text="Leve">
      <formula>NOT(ISERROR(SEARCH("Leve",I35)))</formula>
    </cfRule>
    <cfRule type="containsText" dxfId="2067" priority="354" operator="containsText" text="Moderado">
      <formula>NOT(ISERROR(SEARCH("Moderado",I35)))</formula>
    </cfRule>
  </conditionalFormatting>
  <conditionalFormatting sqref="K35:K39">
    <cfRule type="containsText" dxfId="2066" priority="341" operator="containsText" text="Media">
      <formula>NOT(ISERROR(SEARCH("Media",K35)))</formula>
    </cfRule>
  </conditionalFormatting>
  <conditionalFormatting sqref="L35:L39">
    <cfRule type="containsText" dxfId="2065" priority="340" operator="containsText" text="Moderado">
      <formula>NOT(ISERROR(SEARCH("Moderado",L35)))</formula>
    </cfRule>
  </conditionalFormatting>
  <conditionalFormatting sqref="J35:J39">
    <cfRule type="containsText" dxfId="2064" priority="339" operator="containsText" text="Moderado">
      <formula>NOT(ISERROR(SEARCH("Moderado",J35)))</formula>
    </cfRule>
  </conditionalFormatting>
  <conditionalFormatting sqref="J35:J39">
    <cfRule type="containsText" dxfId="2063" priority="337" operator="containsText" text="Bajo">
      <formula>NOT(ISERROR(SEARCH("Bajo",J35)))</formula>
    </cfRule>
    <cfRule type="containsText" dxfId="2062" priority="338" operator="containsText" text="Extremo">
      <formula>NOT(ISERROR(SEARCH("Extremo",J35)))</formula>
    </cfRule>
  </conditionalFormatting>
  <conditionalFormatting sqref="K35:K39">
    <cfRule type="containsText" dxfId="2061" priority="335" operator="containsText" text="Baja">
      <formula>NOT(ISERROR(SEARCH("Baja",K35)))</formula>
    </cfRule>
    <cfRule type="containsText" dxfId="2060" priority="336" operator="containsText" text="Muy Baja">
      <formula>NOT(ISERROR(SEARCH("Muy Baja",K35)))</formula>
    </cfRule>
  </conditionalFormatting>
  <conditionalFormatting sqref="K35:K39">
    <cfRule type="containsText" dxfId="2059" priority="333" operator="containsText" text="Muy Alta">
      <formula>NOT(ISERROR(SEARCH("Muy Alta",K35)))</formula>
    </cfRule>
    <cfRule type="containsText" dxfId="2058" priority="334" operator="containsText" text="Alta">
      <formula>NOT(ISERROR(SEARCH("Alta",K35)))</formula>
    </cfRule>
  </conditionalFormatting>
  <conditionalFormatting sqref="L35:L39">
    <cfRule type="containsText" dxfId="2057" priority="329" operator="containsText" text="Catastrófico">
      <formula>NOT(ISERROR(SEARCH("Catastrófico",L35)))</formula>
    </cfRule>
    <cfRule type="containsText" dxfId="2056" priority="330" operator="containsText" text="Mayor">
      <formula>NOT(ISERROR(SEARCH("Mayor",L35)))</formula>
    </cfRule>
    <cfRule type="containsText" dxfId="2055" priority="331" operator="containsText" text="Menor">
      <formula>NOT(ISERROR(SEARCH("Menor",L35)))</formula>
    </cfRule>
    <cfRule type="containsText" dxfId="2054" priority="332" operator="containsText" text="Leve">
      <formula>NOT(ISERROR(SEARCH("Leve",L35)))</formula>
    </cfRule>
  </conditionalFormatting>
  <conditionalFormatting sqref="K40:L40">
    <cfRule type="containsText" dxfId="2053" priority="323" operator="containsText" text="3- Moderado">
      <formula>NOT(ISERROR(SEARCH("3- Moderado",K40)))</formula>
    </cfRule>
    <cfRule type="containsText" dxfId="2052" priority="324" operator="containsText" text="6- Moderado">
      <formula>NOT(ISERROR(SEARCH("6- Moderado",K40)))</formula>
    </cfRule>
    <cfRule type="containsText" dxfId="2051" priority="325" operator="containsText" text="4- Moderado">
      <formula>NOT(ISERROR(SEARCH("4- Moderado",K40)))</formula>
    </cfRule>
    <cfRule type="containsText" dxfId="2050" priority="326" operator="containsText" text="3- Bajo">
      <formula>NOT(ISERROR(SEARCH("3- Bajo",K40)))</formula>
    </cfRule>
    <cfRule type="containsText" dxfId="2049" priority="327" operator="containsText" text="4- Bajo">
      <formula>NOT(ISERROR(SEARCH("4- Bajo",K40)))</formula>
    </cfRule>
    <cfRule type="containsText" dxfId="2048" priority="328" operator="containsText" text="1- Bajo">
      <formula>NOT(ISERROR(SEARCH("1- Bajo",K40)))</formula>
    </cfRule>
  </conditionalFormatting>
  <conditionalFormatting sqref="H40:I40">
    <cfRule type="containsText" dxfId="2047" priority="317" operator="containsText" text="3- Moderado">
      <formula>NOT(ISERROR(SEARCH("3- Moderado",H40)))</formula>
    </cfRule>
    <cfRule type="containsText" dxfId="2046" priority="318" operator="containsText" text="6- Moderado">
      <formula>NOT(ISERROR(SEARCH("6- Moderado",H40)))</formula>
    </cfRule>
    <cfRule type="containsText" dxfId="2045" priority="319" operator="containsText" text="4- Moderado">
      <formula>NOT(ISERROR(SEARCH("4- Moderado",H40)))</formula>
    </cfRule>
    <cfRule type="containsText" dxfId="2044" priority="320" operator="containsText" text="3- Bajo">
      <formula>NOT(ISERROR(SEARCH("3- Bajo",H40)))</formula>
    </cfRule>
    <cfRule type="containsText" dxfId="2043" priority="321" operator="containsText" text="4- Bajo">
      <formula>NOT(ISERROR(SEARCH("4- Bajo",H40)))</formula>
    </cfRule>
    <cfRule type="containsText" dxfId="2042" priority="322" operator="containsText" text="1- Bajo">
      <formula>NOT(ISERROR(SEARCH("1- Bajo",H40)))</formula>
    </cfRule>
  </conditionalFormatting>
  <conditionalFormatting sqref="A40 C40:E40">
    <cfRule type="containsText" dxfId="2041" priority="311" operator="containsText" text="3- Moderado">
      <formula>NOT(ISERROR(SEARCH("3- Moderado",A40)))</formula>
    </cfRule>
    <cfRule type="containsText" dxfId="2040" priority="312" operator="containsText" text="6- Moderado">
      <formula>NOT(ISERROR(SEARCH("6- Moderado",A40)))</formula>
    </cfRule>
    <cfRule type="containsText" dxfId="2039" priority="313" operator="containsText" text="4- Moderado">
      <formula>NOT(ISERROR(SEARCH("4- Moderado",A40)))</formula>
    </cfRule>
    <cfRule type="containsText" dxfId="2038" priority="314" operator="containsText" text="3- Bajo">
      <formula>NOT(ISERROR(SEARCH("3- Bajo",A40)))</formula>
    </cfRule>
    <cfRule type="containsText" dxfId="2037" priority="315" operator="containsText" text="4- Bajo">
      <formula>NOT(ISERROR(SEARCH("4- Bajo",A40)))</formula>
    </cfRule>
    <cfRule type="containsText" dxfId="2036" priority="316" operator="containsText" text="1- Bajo">
      <formula>NOT(ISERROR(SEARCH("1- Bajo",A40)))</formula>
    </cfRule>
  </conditionalFormatting>
  <conditionalFormatting sqref="F40:G40">
    <cfRule type="containsText" dxfId="2035" priority="305" operator="containsText" text="3- Moderado">
      <formula>NOT(ISERROR(SEARCH("3- Moderado",F40)))</formula>
    </cfRule>
    <cfRule type="containsText" dxfId="2034" priority="306" operator="containsText" text="6- Moderado">
      <formula>NOT(ISERROR(SEARCH("6- Moderado",F40)))</formula>
    </cfRule>
    <cfRule type="containsText" dxfId="2033" priority="307" operator="containsText" text="4- Moderado">
      <formula>NOT(ISERROR(SEARCH("4- Moderado",F40)))</formula>
    </cfRule>
    <cfRule type="containsText" dxfId="2032" priority="308" operator="containsText" text="3- Bajo">
      <formula>NOT(ISERROR(SEARCH("3- Bajo",F40)))</formula>
    </cfRule>
    <cfRule type="containsText" dxfId="2031" priority="309" operator="containsText" text="4- Bajo">
      <formula>NOT(ISERROR(SEARCH("4- Bajo",F40)))</formula>
    </cfRule>
    <cfRule type="containsText" dxfId="2030" priority="310" operator="containsText" text="1- Bajo">
      <formula>NOT(ISERROR(SEARCH("1- Bajo",F40)))</formula>
    </cfRule>
  </conditionalFormatting>
  <conditionalFormatting sqref="J40:J44">
    <cfRule type="containsText" dxfId="2029" priority="300" operator="containsText" text="Bajo">
      <formula>NOT(ISERROR(SEARCH("Bajo",J40)))</formula>
    </cfRule>
    <cfRule type="containsText" dxfId="2028" priority="301" operator="containsText" text="Moderado">
      <formula>NOT(ISERROR(SEARCH("Moderado",J40)))</formula>
    </cfRule>
    <cfRule type="containsText" dxfId="2027" priority="302" operator="containsText" text="Alto">
      <formula>NOT(ISERROR(SEARCH("Alto",J40)))</formula>
    </cfRule>
    <cfRule type="containsText" dxfId="2026"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025" priority="275" operator="containsText" text="Moderado">
      <formula>NOT(ISERROR(SEARCH("Moderado",M40)))</formula>
    </cfRule>
    <cfRule type="containsText" dxfId="2024" priority="295" operator="containsText" text="Bajo">
      <formula>NOT(ISERROR(SEARCH("Bajo",M40)))</formula>
    </cfRule>
    <cfRule type="containsText" dxfId="2023" priority="296" operator="containsText" text="Moderado">
      <formula>NOT(ISERROR(SEARCH("Moderado",M40)))</formula>
    </cfRule>
    <cfRule type="containsText" dxfId="2022" priority="297" operator="containsText" text="Alto">
      <formula>NOT(ISERROR(SEARCH("Alto",M40)))</formula>
    </cfRule>
    <cfRule type="containsText" dxfId="2021"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020" priority="289" operator="containsText" text="3- Moderado">
      <formula>NOT(ISERROR(SEARCH("3- Moderado",N40)))</formula>
    </cfRule>
    <cfRule type="containsText" dxfId="2019" priority="290" operator="containsText" text="6- Moderado">
      <formula>NOT(ISERROR(SEARCH("6- Moderado",N40)))</formula>
    </cfRule>
    <cfRule type="containsText" dxfId="2018" priority="291" operator="containsText" text="4- Moderado">
      <formula>NOT(ISERROR(SEARCH("4- Moderado",N40)))</formula>
    </cfRule>
    <cfRule type="containsText" dxfId="2017" priority="292" operator="containsText" text="3- Bajo">
      <formula>NOT(ISERROR(SEARCH("3- Bajo",N40)))</formula>
    </cfRule>
    <cfRule type="containsText" dxfId="2016" priority="293" operator="containsText" text="4- Bajo">
      <formula>NOT(ISERROR(SEARCH("4- Bajo",N40)))</formula>
    </cfRule>
    <cfRule type="containsText" dxfId="2015" priority="294" operator="containsText" text="1- Bajo">
      <formula>NOT(ISERROR(SEARCH("1- Bajo",N40)))</formula>
    </cfRule>
  </conditionalFormatting>
  <conditionalFormatting sqref="H40:H44">
    <cfRule type="containsText" dxfId="2014" priority="276" operator="containsText" text="Muy Alta">
      <formula>NOT(ISERROR(SEARCH("Muy Alta",H40)))</formula>
    </cfRule>
    <cfRule type="containsText" dxfId="2013" priority="277" operator="containsText" text="Alta">
      <formula>NOT(ISERROR(SEARCH("Alta",H40)))</formula>
    </cfRule>
    <cfRule type="containsText" dxfId="2012" priority="278" operator="containsText" text="Muy Alta">
      <formula>NOT(ISERROR(SEARCH("Muy Alta",H40)))</formula>
    </cfRule>
    <cfRule type="containsText" dxfId="2011" priority="283" operator="containsText" text="Muy Baja">
      <formula>NOT(ISERROR(SEARCH("Muy Baja",H40)))</formula>
    </cfRule>
    <cfRule type="containsText" dxfId="2010" priority="284" operator="containsText" text="Baja">
      <formula>NOT(ISERROR(SEARCH("Baja",H40)))</formula>
    </cfRule>
    <cfRule type="containsText" dxfId="2009" priority="285" operator="containsText" text="Media">
      <formula>NOT(ISERROR(SEARCH("Media",H40)))</formula>
    </cfRule>
    <cfRule type="containsText" dxfId="2008" priority="286" operator="containsText" text="Alta">
      <formula>NOT(ISERROR(SEARCH("Alta",H40)))</formula>
    </cfRule>
    <cfRule type="containsText" dxfId="2007" priority="288" operator="containsText" text="Muy Alta">
      <formula>NOT(ISERROR(SEARCH("Muy Alta",H40)))</formula>
    </cfRule>
  </conditionalFormatting>
  <conditionalFormatting sqref="I40:I44">
    <cfRule type="containsText" dxfId="2006" priority="279" operator="containsText" text="Catastrófico">
      <formula>NOT(ISERROR(SEARCH("Catastrófico",I40)))</formula>
    </cfRule>
    <cfRule type="containsText" dxfId="2005" priority="280" operator="containsText" text="Mayor">
      <formula>NOT(ISERROR(SEARCH("Mayor",I40)))</formula>
    </cfRule>
    <cfRule type="containsText" dxfId="2004" priority="281" operator="containsText" text="Menor">
      <formula>NOT(ISERROR(SEARCH("Menor",I40)))</formula>
    </cfRule>
    <cfRule type="containsText" dxfId="2003" priority="282" operator="containsText" text="Leve">
      <formula>NOT(ISERROR(SEARCH("Leve",I40)))</formula>
    </cfRule>
    <cfRule type="containsText" dxfId="2002" priority="287" operator="containsText" text="Moderado">
      <formula>NOT(ISERROR(SEARCH("Moderado",I40)))</formula>
    </cfRule>
  </conditionalFormatting>
  <conditionalFormatting sqref="K40:K44">
    <cfRule type="containsText" dxfId="2001" priority="274" operator="containsText" text="Media">
      <formula>NOT(ISERROR(SEARCH("Media",K40)))</formula>
    </cfRule>
  </conditionalFormatting>
  <conditionalFormatting sqref="L40:L44">
    <cfRule type="containsText" dxfId="2000" priority="273" operator="containsText" text="Moderado">
      <formula>NOT(ISERROR(SEARCH("Moderado",L40)))</formula>
    </cfRule>
  </conditionalFormatting>
  <conditionalFormatting sqref="J40:J44">
    <cfRule type="containsText" dxfId="1999" priority="272" operator="containsText" text="Moderado">
      <formula>NOT(ISERROR(SEARCH("Moderado",J40)))</formula>
    </cfRule>
  </conditionalFormatting>
  <conditionalFormatting sqref="J40:J44">
    <cfRule type="containsText" dxfId="1998" priority="270" operator="containsText" text="Bajo">
      <formula>NOT(ISERROR(SEARCH("Bajo",J40)))</formula>
    </cfRule>
    <cfRule type="containsText" dxfId="1997" priority="271" operator="containsText" text="Extremo">
      <formula>NOT(ISERROR(SEARCH("Extremo",J40)))</formula>
    </cfRule>
  </conditionalFormatting>
  <conditionalFormatting sqref="K40:K44">
    <cfRule type="containsText" dxfId="1996" priority="268" operator="containsText" text="Baja">
      <formula>NOT(ISERROR(SEARCH("Baja",K40)))</formula>
    </cfRule>
    <cfRule type="containsText" dxfId="1995" priority="269" operator="containsText" text="Muy Baja">
      <formula>NOT(ISERROR(SEARCH("Muy Baja",K40)))</formula>
    </cfRule>
  </conditionalFormatting>
  <conditionalFormatting sqref="K40:K44">
    <cfRule type="containsText" dxfId="1994" priority="266" operator="containsText" text="Muy Alta">
      <formula>NOT(ISERROR(SEARCH("Muy Alta",K40)))</formula>
    </cfRule>
    <cfRule type="containsText" dxfId="1993" priority="267" operator="containsText" text="Alta">
      <formula>NOT(ISERROR(SEARCH("Alta",K40)))</formula>
    </cfRule>
  </conditionalFormatting>
  <conditionalFormatting sqref="L40:L44">
    <cfRule type="containsText" dxfId="1992" priority="262" operator="containsText" text="Catastrófico">
      <formula>NOT(ISERROR(SEARCH("Catastrófico",L40)))</formula>
    </cfRule>
    <cfRule type="containsText" dxfId="1991" priority="263" operator="containsText" text="Mayor">
      <formula>NOT(ISERROR(SEARCH("Mayor",L40)))</formula>
    </cfRule>
    <cfRule type="containsText" dxfId="1990" priority="264" operator="containsText" text="Menor">
      <formula>NOT(ISERROR(SEARCH("Menor",L40)))</formula>
    </cfRule>
    <cfRule type="containsText" dxfId="1989" priority="265" operator="containsText" text="Leve">
      <formula>NOT(ISERROR(SEARCH("Leve",L40)))</formula>
    </cfRule>
  </conditionalFormatting>
  <conditionalFormatting sqref="K45:L45">
    <cfRule type="containsText" dxfId="1988" priority="256" operator="containsText" text="3- Moderado">
      <formula>NOT(ISERROR(SEARCH("3- Moderado",K45)))</formula>
    </cfRule>
    <cfRule type="containsText" dxfId="1987" priority="257" operator="containsText" text="6- Moderado">
      <formula>NOT(ISERROR(SEARCH("6- Moderado",K45)))</formula>
    </cfRule>
    <cfRule type="containsText" dxfId="1986" priority="258" operator="containsText" text="4- Moderado">
      <formula>NOT(ISERROR(SEARCH("4- Moderado",K45)))</formula>
    </cfRule>
    <cfRule type="containsText" dxfId="1985" priority="259" operator="containsText" text="3- Bajo">
      <formula>NOT(ISERROR(SEARCH("3- Bajo",K45)))</formula>
    </cfRule>
    <cfRule type="containsText" dxfId="1984" priority="260" operator="containsText" text="4- Bajo">
      <formula>NOT(ISERROR(SEARCH("4- Bajo",K45)))</formula>
    </cfRule>
    <cfRule type="containsText" dxfId="1983" priority="261" operator="containsText" text="1- Bajo">
      <formula>NOT(ISERROR(SEARCH("1- Bajo",K45)))</formula>
    </cfRule>
  </conditionalFormatting>
  <conditionalFormatting sqref="H45:I45">
    <cfRule type="containsText" dxfId="1982" priority="250" operator="containsText" text="3- Moderado">
      <formula>NOT(ISERROR(SEARCH("3- Moderado",H45)))</formula>
    </cfRule>
    <cfRule type="containsText" dxfId="1981" priority="251" operator="containsText" text="6- Moderado">
      <formula>NOT(ISERROR(SEARCH("6- Moderado",H45)))</formula>
    </cfRule>
    <cfRule type="containsText" dxfId="1980" priority="252" operator="containsText" text="4- Moderado">
      <formula>NOT(ISERROR(SEARCH("4- Moderado",H45)))</formula>
    </cfRule>
    <cfRule type="containsText" dxfId="1979" priority="253" operator="containsText" text="3- Bajo">
      <formula>NOT(ISERROR(SEARCH("3- Bajo",H45)))</formula>
    </cfRule>
    <cfRule type="containsText" dxfId="1978" priority="254" operator="containsText" text="4- Bajo">
      <formula>NOT(ISERROR(SEARCH("4- Bajo",H45)))</formula>
    </cfRule>
    <cfRule type="containsText" dxfId="1977" priority="255" operator="containsText" text="1- Bajo">
      <formula>NOT(ISERROR(SEARCH("1- Bajo",H45)))</formula>
    </cfRule>
  </conditionalFormatting>
  <conditionalFormatting sqref="A45 C45:E45">
    <cfRule type="containsText" dxfId="1976" priority="244" operator="containsText" text="3- Moderado">
      <formula>NOT(ISERROR(SEARCH("3- Moderado",A45)))</formula>
    </cfRule>
    <cfRule type="containsText" dxfId="1975" priority="245" operator="containsText" text="6- Moderado">
      <formula>NOT(ISERROR(SEARCH("6- Moderado",A45)))</formula>
    </cfRule>
    <cfRule type="containsText" dxfId="1974" priority="246" operator="containsText" text="4- Moderado">
      <formula>NOT(ISERROR(SEARCH("4- Moderado",A45)))</formula>
    </cfRule>
    <cfRule type="containsText" dxfId="1973" priority="247" operator="containsText" text="3- Bajo">
      <formula>NOT(ISERROR(SEARCH("3- Bajo",A45)))</formula>
    </cfRule>
    <cfRule type="containsText" dxfId="1972" priority="248" operator="containsText" text="4- Bajo">
      <formula>NOT(ISERROR(SEARCH("4- Bajo",A45)))</formula>
    </cfRule>
    <cfRule type="containsText" dxfId="1971" priority="249" operator="containsText" text="1- Bajo">
      <formula>NOT(ISERROR(SEARCH("1- Bajo",A45)))</formula>
    </cfRule>
  </conditionalFormatting>
  <conditionalFormatting sqref="F45:G45">
    <cfRule type="containsText" dxfId="1970" priority="238" operator="containsText" text="3- Moderado">
      <formula>NOT(ISERROR(SEARCH("3- Moderado",F45)))</formula>
    </cfRule>
    <cfRule type="containsText" dxfId="1969" priority="239" operator="containsText" text="6- Moderado">
      <formula>NOT(ISERROR(SEARCH("6- Moderado",F45)))</formula>
    </cfRule>
    <cfRule type="containsText" dxfId="1968" priority="240" operator="containsText" text="4- Moderado">
      <formula>NOT(ISERROR(SEARCH("4- Moderado",F45)))</formula>
    </cfRule>
    <cfRule type="containsText" dxfId="1967" priority="241" operator="containsText" text="3- Bajo">
      <formula>NOT(ISERROR(SEARCH("3- Bajo",F45)))</formula>
    </cfRule>
    <cfRule type="containsText" dxfId="1966" priority="242" operator="containsText" text="4- Bajo">
      <formula>NOT(ISERROR(SEARCH("4- Bajo",F45)))</formula>
    </cfRule>
    <cfRule type="containsText" dxfId="1965" priority="243" operator="containsText" text="1- Bajo">
      <formula>NOT(ISERROR(SEARCH("1- Bajo",F45)))</formula>
    </cfRule>
  </conditionalFormatting>
  <conditionalFormatting sqref="J45:J49">
    <cfRule type="containsText" dxfId="1964" priority="233" operator="containsText" text="Bajo">
      <formula>NOT(ISERROR(SEARCH("Bajo",J45)))</formula>
    </cfRule>
    <cfRule type="containsText" dxfId="1963" priority="234" operator="containsText" text="Moderado">
      <formula>NOT(ISERROR(SEARCH("Moderado",J45)))</formula>
    </cfRule>
    <cfRule type="containsText" dxfId="1962" priority="235" operator="containsText" text="Alto">
      <formula>NOT(ISERROR(SEARCH("Alto",J45)))</formula>
    </cfRule>
    <cfRule type="containsText" dxfId="1961"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960" priority="208" operator="containsText" text="Moderado">
      <formula>NOT(ISERROR(SEARCH("Moderado",M45)))</formula>
    </cfRule>
    <cfRule type="containsText" dxfId="1959" priority="228" operator="containsText" text="Bajo">
      <formula>NOT(ISERROR(SEARCH("Bajo",M45)))</formula>
    </cfRule>
    <cfRule type="containsText" dxfId="1958" priority="229" operator="containsText" text="Moderado">
      <formula>NOT(ISERROR(SEARCH("Moderado",M45)))</formula>
    </cfRule>
    <cfRule type="containsText" dxfId="1957" priority="230" operator="containsText" text="Alto">
      <formula>NOT(ISERROR(SEARCH("Alto",M45)))</formula>
    </cfRule>
    <cfRule type="containsText" dxfId="1956"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955" priority="222" operator="containsText" text="3- Moderado">
      <formula>NOT(ISERROR(SEARCH("3- Moderado",N45)))</formula>
    </cfRule>
    <cfRule type="containsText" dxfId="1954" priority="223" operator="containsText" text="6- Moderado">
      <formula>NOT(ISERROR(SEARCH("6- Moderado",N45)))</formula>
    </cfRule>
    <cfRule type="containsText" dxfId="1953" priority="224" operator="containsText" text="4- Moderado">
      <formula>NOT(ISERROR(SEARCH("4- Moderado",N45)))</formula>
    </cfRule>
    <cfRule type="containsText" dxfId="1952" priority="225" operator="containsText" text="3- Bajo">
      <formula>NOT(ISERROR(SEARCH("3- Bajo",N45)))</formula>
    </cfRule>
    <cfRule type="containsText" dxfId="1951" priority="226" operator="containsText" text="4- Bajo">
      <formula>NOT(ISERROR(SEARCH("4- Bajo",N45)))</formula>
    </cfRule>
    <cfRule type="containsText" dxfId="1950" priority="227" operator="containsText" text="1- Bajo">
      <formula>NOT(ISERROR(SEARCH("1- Bajo",N45)))</formula>
    </cfRule>
  </conditionalFormatting>
  <conditionalFormatting sqref="H45:H49">
    <cfRule type="containsText" dxfId="1949" priority="209" operator="containsText" text="Muy Alta">
      <formula>NOT(ISERROR(SEARCH("Muy Alta",H45)))</formula>
    </cfRule>
    <cfRule type="containsText" dxfId="1948" priority="210" operator="containsText" text="Alta">
      <formula>NOT(ISERROR(SEARCH("Alta",H45)))</formula>
    </cfRule>
    <cfRule type="containsText" dxfId="1947" priority="211" operator="containsText" text="Muy Alta">
      <formula>NOT(ISERROR(SEARCH("Muy Alta",H45)))</formula>
    </cfRule>
    <cfRule type="containsText" dxfId="1946" priority="216" operator="containsText" text="Muy Baja">
      <formula>NOT(ISERROR(SEARCH("Muy Baja",H45)))</formula>
    </cfRule>
    <cfRule type="containsText" dxfId="1945" priority="217" operator="containsText" text="Baja">
      <formula>NOT(ISERROR(SEARCH("Baja",H45)))</formula>
    </cfRule>
    <cfRule type="containsText" dxfId="1944" priority="218" operator="containsText" text="Media">
      <formula>NOT(ISERROR(SEARCH("Media",H45)))</formula>
    </cfRule>
    <cfRule type="containsText" dxfId="1943" priority="219" operator="containsText" text="Alta">
      <formula>NOT(ISERROR(SEARCH("Alta",H45)))</formula>
    </cfRule>
    <cfRule type="containsText" dxfId="1942" priority="221" operator="containsText" text="Muy Alta">
      <formula>NOT(ISERROR(SEARCH("Muy Alta",H45)))</formula>
    </cfRule>
  </conditionalFormatting>
  <conditionalFormatting sqref="I45:I49">
    <cfRule type="containsText" dxfId="1941" priority="212" operator="containsText" text="Catastrófico">
      <formula>NOT(ISERROR(SEARCH("Catastrófico",I45)))</formula>
    </cfRule>
    <cfRule type="containsText" dxfId="1940" priority="213" operator="containsText" text="Mayor">
      <formula>NOT(ISERROR(SEARCH("Mayor",I45)))</formula>
    </cfRule>
    <cfRule type="containsText" dxfId="1939" priority="214" operator="containsText" text="Menor">
      <formula>NOT(ISERROR(SEARCH("Menor",I45)))</formula>
    </cfRule>
    <cfRule type="containsText" dxfId="1938" priority="215" operator="containsText" text="Leve">
      <formula>NOT(ISERROR(SEARCH("Leve",I45)))</formula>
    </cfRule>
    <cfRule type="containsText" dxfId="1937" priority="220" operator="containsText" text="Moderado">
      <formula>NOT(ISERROR(SEARCH("Moderado",I45)))</formula>
    </cfRule>
  </conditionalFormatting>
  <conditionalFormatting sqref="K45:K49">
    <cfRule type="containsText" dxfId="1936" priority="207" operator="containsText" text="Media">
      <formula>NOT(ISERROR(SEARCH("Media",K45)))</formula>
    </cfRule>
  </conditionalFormatting>
  <conditionalFormatting sqref="L45:L49">
    <cfRule type="containsText" dxfId="1935" priority="206" operator="containsText" text="Moderado">
      <formula>NOT(ISERROR(SEARCH("Moderado",L45)))</formula>
    </cfRule>
  </conditionalFormatting>
  <conditionalFormatting sqref="J45:J49">
    <cfRule type="containsText" dxfId="1934" priority="205" operator="containsText" text="Moderado">
      <formula>NOT(ISERROR(SEARCH("Moderado",J45)))</formula>
    </cfRule>
  </conditionalFormatting>
  <conditionalFormatting sqref="J45:J49">
    <cfRule type="containsText" dxfId="1933" priority="203" operator="containsText" text="Bajo">
      <formula>NOT(ISERROR(SEARCH("Bajo",J45)))</formula>
    </cfRule>
    <cfRule type="containsText" dxfId="1932" priority="204" operator="containsText" text="Extremo">
      <formula>NOT(ISERROR(SEARCH("Extremo",J45)))</formula>
    </cfRule>
  </conditionalFormatting>
  <conditionalFormatting sqref="K45:K49">
    <cfRule type="containsText" dxfId="1931" priority="201" operator="containsText" text="Baja">
      <formula>NOT(ISERROR(SEARCH("Baja",K45)))</formula>
    </cfRule>
    <cfRule type="containsText" dxfId="1930" priority="202" operator="containsText" text="Muy Baja">
      <formula>NOT(ISERROR(SEARCH("Muy Baja",K45)))</formula>
    </cfRule>
  </conditionalFormatting>
  <conditionalFormatting sqref="K45:K49">
    <cfRule type="containsText" dxfId="1929" priority="199" operator="containsText" text="Muy Alta">
      <formula>NOT(ISERROR(SEARCH("Muy Alta",K45)))</formula>
    </cfRule>
    <cfRule type="containsText" dxfId="1928" priority="200" operator="containsText" text="Alta">
      <formula>NOT(ISERROR(SEARCH("Alta",K45)))</formula>
    </cfRule>
  </conditionalFormatting>
  <conditionalFormatting sqref="L45:L49">
    <cfRule type="containsText" dxfId="1927" priority="195" operator="containsText" text="Catastrófico">
      <formula>NOT(ISERROR(SEARCH("Catastrófico",L45)))</formula>
    </cfRule>
    <cfRule type="containsText" dxfId="1926" priority="196" operator="containsText" text="Mayor">
      <formula>NOT(ISERROR(SEARCH("Mayor",L45)))</formula>
    </cfRule>
    <cfRule type="containsText" dxfId="1925" priority="197" operator="containsText" text="Menor">
      <formula>NOT(ISERROR(SEARCH("Menor",L45)))</formula>
    </cfRule>
    <cfRule type="containsText" dxfId="1924" priority="198" operator="containsText" text="Leve">
      <formula>NOT(ISERROR(SEARCH("Leve",L45)))</formula>
    </cfRule>
  </conditionalFormatting>
  <conditionalFormatting sqref="K50:L50">
    <cfRule type="containsText" dxfId="1923" priority="189" operator="containsText" text="3- Moderado">
      <formula>NOT(ISERROR(SEARCH("3- Moderado",K50)))</formula>
    </cfRule>
    <cfRule type="containsText" dxfId="1922" priority="190" operator="containsText" text="6- Moderado">
      <formula>NOT(ISERROR(SEARCH("6- Moderado",K50)))</formula>
    </cfRule>
    <cfRule type="containsText" dxfId="1921" priority="191" operator="containsText" text="4- Moderado">
      <formula>NOT(ISERROR(SEARCH("4- Moderado",K50)))</formula>
    </cfRule>
    <cfRule type="containsText" dxfId="1920" priority="192" operator="containsText" text="3- Bajo">
      <formula>NOT(ISERROR(SEARCH("3- Bajo",K50)))</formula>
    </cfRule>
    <cfRule type="containsText" dxfId="1919" priority="193" operator="containsText" text="4- Bajo">
      <formula>NOT(ISERROR(SEARCH("4- Bajo",K50)))</formula>
    </cfRule>
    <cfRule type="containsText" dxfId="1918" priority="194" operator="containsText" text="1- Bajo">
      <formula>NOT(ISERROR(SEARCH("1- Bajo",K50)))</formula>
    </cfRule>
  </conditionalFormatting>
  <conditionalFormatting sqref="H50:I50">
    <cfRule type="containsText" dxfId="1917" priority="183" operator="containsText" text="3- Moderado">
      <formula>NOT(ISERROR(SEARCH("3- Moderado",H50)))</formula>
    </cfRule>
    <cfRule type="containsText" dxfId="1916" priority="184" operator="containsText" text="6- Moderado">
      <formula>NOT(ISERROR(SEARCH("6- Moderado",H50)))</formula>
    </cfRule>
    <cfRule type="containsText" dxfId="1915" priority="185" operator="containsText" text="4- Moderado">
      <formula>NOT(ISERROR(SEARCH("4- Moderado",H50)))</formula>
    </cfRule>
    <cfRule type="containsText" dxfId="1914" priority="186" operator="containsText" text="3- Bajo">
      <formula>NOT(ISERROR(SEARCH("3- Bajo",H50)))</formula>
    </cfRule>
    <cfRule type="containsText" dxfId="1913" priority="187" operator="containsText" text="4- Bajo">
      <formula>NOT(ISERROR(SEARCH("4- Bajo",H50)))</formula>
    </cfRule>
    <cfRule type="containsText" dxfId="1912" priority="188" operator="containsText" text="1- Bajo">
      <formula>NOT(ISERROR(SEARCH("1- Bajo",H50)))</formula>
    </cfRule>
  </conditionalFormatting>
  <conditionalFormatting sqref="A50 C50:E50">
    <cfRule type="containsText" dxfId="1911" priority="177" operator="containsText" text="3- Moderado">
      <formula>NOT(ISERROR(SEARCH("3- Moderado",A50)))</formula>
    </cfRule>
    <cfRule type="containsText" dxfId="1910" priority="178" operator="containsText" text="6- Moderado">
      <formula>NOT(ISERROR(SEARCH("6- Moderado",A50)))</formula>
    </cfRule>
    <cfRule type="containsText" dxfId="1909" priority="179" operator="containsText" text="4- Moderado">
      <formula>NOT(ISERROR(SEARCH("4- Moderado",A50)))</formula>
    </cfRule>
    <cfRule type="containsText" dxfId="1908" priority="180" operator="containsText" text="3- Bajo">
      <formula>NOT(ISERROR(SEARCH("3- Bajo",A50)))</formula>
    </cfRule>
    <cfRule type="containsText" dxfId="1907" priority="181" operator="containsText" text="4- Bajo">
      <formula>NOT(ISERROR(SEARCH("4- Bajo",A50)))</formula>
    </cfRule>
    <cfRule type="containsText" dxfId="1906" priority="182" operator="containsText" text="1- Bajo">
      <formula>NOT(ISERROR(SEARCH("1- Bajo",A50)))</formula>
    </cfRule>
  </conditionalFormatting>
  <conditionalFormatting sqref="F50:G50">
    <cfRule type="containsText" dxfId="1905" priority="171" operator="containsText" text="3- Moderado">
      <formula>NOT(ISERROR(SEARCH("3- Moderado",F50)))</formula>
    </cfRule>
    <cfRule type="containsText" dxfId="1904" priority="172" operator="containsText" text="6- Moderado">
      <formula>NOT(ISERROR(SEARCH("6- Moderado",F50)))</formula>
    </cfRule>
    <cfRule type="containsText" dxfId="1903" priority="173" operator="containsText" text="4- Moderado">
      <formula>NOT(ISERROR(SEARCH("4- Moderado",F50)))</formula>
    </cfRule>
    <cfRule type="containsText" dxfId="1902" priority="174" operator="containsText" text="3- Bajo">
      <formula>NOT(ISERROR(SEARCH("3- Bajo",F50)))</formula>
    </cfRule>
    <cfRule type="containsText" dxfId="1901" priority="175" operator="containsText" text="4- Bajo">
      <formula>NOT(ISERROR(SEARCH("4- Bajo",F50)))</formula>
    </cfRule>
    <cfRule type="containsText" dxfId="1900" priority="176" operator="containsText" text="1- Bajo">
      <formula>NOT(ISERROR(SEARCH("1- Bajo",F50)))</formula>
    </cfRule>
  </conditionalFormatting>
  <conditionalFormatting sqref="J50:J54">
    <cfRule type="containsText" dxfId="1899" priority="166" operator="containsText" text="Bajo">
      <formula>NOT(ISERROR(SEARCH("Bajo",J50)))</formula>
    </cfRule>
    <cfRule type="containsText" dxfId="1898" priority="167" operator="containsText" text="Moderado">
      <formula>NOT(ISERROR(SEARCH("Moderado",J50)))</formula>
    </cfRule>
    <cfRule type="containsText" dxfId="1897" priority="168" operator="containsText" text="Alto">
      <formula>NOT(ISERROR(SEARCH("Alto",J50)))</formula>
    </cfRule>
    <cfRule type="containsText" dxfId="1896"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895" priority="141" operator="containsText" text="Moderado">
      <formula>NOT(ISERROR(SEARCH("Moderado",M50)))</formula>
    </cfRule>
    <cfRule type="containsText" dxfId="1894" priority="161" operator="containsText" text="Bajo">
      <formula>NOT(ISERROR(SEARCH("Bajo",M50)))</formula>
    </cfRule>
    <cfRule type="containsText" dxfId="1893" priority="162" operator="containsText" text="Moderado">
      <formula>NOT(ISERROR(SEARCH("Moderado",M50)))</formula>
    </cfRule>
    <cfRule type="containsText" dxfId="1892" priority="163" operator="containsText" text="Alto">
      <formula>NOT(ISERROR(SEARCH("Alto",M50)))</formula>
    </cfRule>
    <cfRule type="containsText" dxfId="1891"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1890" priority="155" operator="containsText" text="3- Moderado">
      <formula>NOT(ISERROR(SEARCH("3- Moderado",N50)))</formula>
    </cfRule>
    <cfRule type="containsText" dxfId="1889" priority="156" operator="containsText" text="6- Moderado">
      <formula>NOT(ISERROR(SEARCH("6- Moderado",N50)))</formula>
    </cfRule>
    <cfRule type="containsText" dxfId="1888" priority="157" operator="containsText" text="4- Moderado">
      <formula>NOT(ISERROR(SEARCH("4- Moderado",N50)))</formula>
    </cfRule>
    <cfRule type="containsText" dxfId="1887" priority="158" operator="containsText" text="3- Bajo">
      <formula>NOT(ISERROR(SEARCH("3- Bajo",N50)))</formula>
    </cfRule>
    <cfRule type="containsText" dxfId="1886" priority="159" operator="containsText" text="4- Bajo">
      <formula>NOT(ISERROR(SEARCH("4- Bajo",N50)))</formula>
    </cfRule>
    <cfRule type="containsText" dxfId="1885" priority="160" operator="containsText" text="1- Bajo">
      <formula>NOT(ISERROR(SEARCH("1- Bajo",N50)))</formula>
    </cfRule>
  </conditionalFormatting>
  <conditionalFormatting sqref="H50:H54">
    <cfRule type="containsText" dxfId="1884" priority="142" operator="containsText" text="Muy Alta">
      <formula>NOT(ISERROR(SEARCH("Muy Alta",H50)))</formula>
    </cfRule>
    <cfRule type="containsText" dxfId="1883" priority="143" operator="containsText" text="Alta">
      <formula>NOT(ISERROR(SEARCH("Alta",H50)))</formula>
    </cfRule>
    <cfRule type="containsText" dxfId="1882" priority="144" operator="containsText" text="Muy Alta">
      <formula>NOT(ISERROR(SEARCH("Muy Alta",H50)))</formula>
    </cfRule>
    <cfRule type="containsText" dxfId="1881" priority="149" operator="containsText" text="Muy Baja">
      <formula>NOT(ISERROR(SEARCH("Muy Baja",H50)))</formula>
    </cfRule>
    <cfRule type="containsText" dxfId="1880" priority="150" operator="containsText" text="Baja">
      <formula>NOT(ISERROR(SEARCH("Baja",H50)))</formula>
    </cfRule>
    <cfRule type="containsText" dxfId="1879" priority="151" operator="containsText" text="Media">
      <formula>NOT(ISERROR(SEARCH("Media",H50)))</formula>
    </cfRule>
    <cfRule type="containsText" dxfId="1878" priority="152" operator="containsText" text="Alta">
      <formula>NOT(ISERROR(SEARCH("Alta",H50)))</formula>
    </cfRule>
    <cfRule type="containsText" dxfId="1877" priority="154" operator="containsText" text="Muy Alta">
      <formula>NOT(ISERROR(SEARCH("Muy Alta",H50)))</formula>
    </cfRule>
  </conditionalFormatting>
  <conditionalFormatting sqref="I50:I54">
    <cfRule type="containsText" dxfId="1876" priority="145" operator="containsText" text="Catastrófico">
      <formula>NOT(ISERROR(SEARCH("Catastrófico",I50)))</formula>
    </cfRule>
    <cfRule type="containsText" dxfId="1875" priority="146" operator="containsText" text="Mayor">
      <formula>NOT(ISERROR(SEARCH("Mayor",I50)))</formula>
    </cfRule>
    <cfRule type="containsText" dxfId="1874" priority="147" operator="containsText" text="Menor">
      <formula>NOT(ISERROR(SEARCH("Menor",I50)))</formula>
    </cfRule>
    <cfRule type="containsText" dxfId="1873" priority="148" operator="containsText" text="Leve">
      <formula>NOT(ISERROR(SEARCH("Leve",I50)))</formula>
    </cfRule>
    <cfRule type="containsText" dxfId="1872" priority="153" operator="containsText" text="Moderado">
      <formula>NOT(ISERROR(SEARCH("Moderado",I50)))</formula>
    </cfRule>
  </conditionalFormatting>
  <conditionalFormatting sqref="K50:K54">
    <cfRule type="containsText" dxfId="1871" priority="140" operator="containsText" text="Media">
      <formula>NOT(ISERROR(SEARCH("Media",K50)))</formula>
    </cfRule>
  </conditionalFormatting>
  <conditionalFormatting sqref="L50:L54">
    <cfRule type="containsText" dxfId="1870" priority="139" operator="containsText" text="Moderado">
      <formula>NOT(ISERROR(SEARCH("Moderado",L50)))</formula>
    </cfRule>
  </conditionalFormatting>
  <conditionalFormatting sqref="J50:J54">
    <cfRule type="containsText" dxfId="1869" priority="138" operator="containsText" text="Moderado">
      <formula>NOT(ISERROR(SEARCH("Moderado",J50)))</formula>
    </cfRule>
  </conditionalFormatting>
  <conditionalFormatting sqref="J50:J54">
    <cfRule type="containsText" dxfId="1868" priority="136" operator="containsText" text="Bajo">
      <formula>NOT(ISERROR(SEARCH("Bajo",J50)))</formula>
    </cfRule>
    <cfRule type="containsText" dxfId="1867" priority="137" operator="containsText" text="Extremo">
      <formula>NOT(ISERROR(SEARCH("Extremo",J50)))</formula>
    </cfRule>
  </conditionalFormatting>
  <conditionalFormatting sqref="K50:K54">
    <cfRule type="containsText" dxfId="1866" priority="134" operator="containsText" text="Baja">
      <formula>NOT(ISERROR(SEARCH("Baja",K50)))</formula>
    </cfRule>
    <cfRule type="containsText" dxfId="1865" priority="135" operator="containsText" text="Muy Baja">
      <formula>NOT(ISERROR(SEARCH("Muy Baja",K50)))</formula>
    </cfRule>
  </conditionalFormatting>
  <conditionalFormatting sqref="K50:K54">
    <cfRule type="containsText" dxfId="1864" priority="132" operator="containsText" text="Muy Alta">
      <formula>NOT(ISERROR(SEARCH("Muy Alta",K50)))</formula>
    </cfRule>
    <cfRule type="containsText" dxfId="1863" priority="133" operator="containsText" text="Alta">
      <formula>NOT(ISERROR(SEARCH("Alta",K50)))</formula>
    </cfRule>
  </conditionalFormatting>
  <conditionalFormatting sqref="L50:L54">
    <cfRule type="containsText" dxfId="1862" priority="128" operator="containsText" text="Catastrófico">
      <formula>NOT(ISERROR(SEARCH("Catastrófico",L50)))</formula>
    </cfRule>
    <cfRule type="containsText" dxfId="1861" priority="129" operator="containsText" text="Mayor">
      <formula>NOT(ISERROR(SEARCH("Mayor",L50)))</formula>
    </cfRule>
    <cfRule type="containsText" dxfId="1860" priority="130" operator="containsText" text="Menor">
      <formula>NOT(ISERROR(SEARCH("Menor",L50)))</formula>
    </cfRule>
    <cfRule type="containsText" dxfId="1859" priority="131" operator="containsText" text="Leve">
      <formula>NOT(ISERROR(SEARCH("Leve",L50)))</formula>
    </cfRule>
  </conditionalFormatting>
  <conditionalFormatting sqref="K55:L55">
    <cfRule type="containsText" dxfId="1858" priority="122" operator="containsText" text="3- Moderado">
      <formula>NOT(ISERROR(SEARCH("3- Moderado",K55)))</formula>
    </cfRule>
    <cfRule type="containsText" dxfId="1857" priority="123" operator="containsText" text="6- Moderado">
      <formula>NOT(ISERROR(SEARCH("6- Moderado",K55)))</formula>
    </cfRule>
    <cfRule type="containsText" dxfId="1856" priority="124" operator="containsText" text="4- Moderado">
      <formula>NOT(ISERROR(SEARCH("4- Moderado",K55)))</formula>
    </cfRule>
    <cfRule type="containsText" dxfId="1855" priority="125" operator="containsText" text="3- Bajo">
      <formula>NOT(ISERROR(SEARCH("3- Bajo",K55)))</formula>
    </cfRule>
    <cfRule type="containsText" dxfId="1854" priority="126" operator="containsText" text="4- Bajo">
      <formula>NOT(ISERROR(SEARCH("4- Bajo",K55)))</formula>
    </cfRule>
    <cfRule type="containsText" dxfId="1853" priority="127" operator="containsText" text="1- Bajo">
      <formula>NOT(ISERROR(SEARCH("1- Bajo",K55)))</formula>
    </cfRule>
  </conditionalFormatting>
  <conditionalFormatting sqref="H55:I55">
    <cfRule type="containsText" dxfId="1852" priority="116" operator="containsText" text="3- Moderado">
      <formula>NOT(ISERROR(SEARCH("3- Moderado",H55)))</formula>
    </cfRule>
    <cfRule type="containsText" dxfId="1851" priority="117" operator="containsText" text="6- Moderado">
      <formula>NOT(ISERROR(SEARCH("6- Moderado",H55)))</formula>
    </cfRule>
    <cfRule type="containsText" dxfId="1850" priority="118" operator="containsText" text="4- Moderado">
      <formula>NOT(ISERROR(SEARCH("4- Moderado",H55)))</formula>
    </cfRule>
    <cfRule type="containsText" dxfId="1849" priority="119" operator="containsText" text="3- Bajo">
      <formula>NOT(ISERROR(SEARCH("3- Bajo",H55)))</formula>
    </cfRule>
    <cfRule type="containsText" dxfId="1848" priority="120" operator="containsText" text="4- Bajo">
      <formula>NOT(ISERROR(SEARCH("4- Bajo",H55)))</formula>
    </cfRule>
    <cfRule type="containsText" dxfId="1847" priority="121" operator="containsText" text="1- Bajo">
      <formula>NOT(ISERROR(SEARCH("1- Bajo",H55)))</formula>
    </cfRule>
  </conditionalFormatting>
  <conditionalFormatting sqref="A55 C55:E55">
    <cfRule type="containsText" dxfId="1846" priority="110" operator="containsText" text="3- Moderado">
      <formula>NOT(ISERROR(SEARCH("3- Moderado",A55)))</formula>
    </cfRule>
    <cfRule type="containsText" dxfId="1845" priority="111" operator="containsText" text="6- Moderado">
      <formula>NOT(ISERROR(SEARCH("6- Moderado",A55)))</formula>
    </cfRule>
    <cfRule type="containsText" dxfId="1844" priority="112" operator="containsText" text="4- Moderado">
      <formula>NOT(ISERROR(SEARCH("4- Moderado",A55)))</formula>
    </cfRule>
    <cfRule type="containsText" dxfId="1843" priority="113" operator="containsText" text="3- Bajo">
      <formula>NOT(ISERROR(SEARCH("3- Bajo",A55)))</formula>
    </cfRule>
    <cfRule type="containsText" dxfId="1842" priority="114" operator="containsText" text="4- Bajo">
      <formula>NOT(ISERROR(SEARCH("4- Bajo",A55)))</formula>
    </cfRule>
    <cfRule type="containsText" dxfId="1841" priority="115" operator="containsText" text="1- Bajo">
      <formula>NOT(ISERROR(SEARCH("1- Bajo",A55)))</formula>
    </cfRule>
  </conditionalFormatting>
  <conditionalFormatting sqref="F55:G55">
    <cfRule type="containsText" dxfId="1840" priority="104" operator="containsText" text="3- Moderado">
      <formula>NOT(ISERROR(SEARCH("3- Moderado",F55)))</formula>
    </cfRule>
    <cfRule type="containsText" dxfId="1839" priority="105" operator="containsText" text="6- Moderado">
      <formula>NOT(ISERROR(SEARCH("6- Moderado",F55)))</formula>
    </cfRule>
    <cfRule type="containsText" dxfId="1838" priority="106" operator="containsText" text="4- Moderado">
      <formula>NOT(ISERROR(SEARCH("4- Moderado",F55)))</formula>
    </cfRule>
    <cfRule type="containsText" dxfId="1837" priority="107" operator="containsText" text="3- Bajo">
      <formula>NOT(ISERROR(SEARCH("3- Bajo",F55)))</formula>
    </cfRule>
    <cfRule type="containsText" dxfId="1836" priority="108" operator="containsText" text="4- Bajo">
      <formula>NOT(ISERROR(SEARCH("4- Bajo",F55)))</formula>
    </cfRule>
    <cfRule type="containsText" dxfId="1835" priority="109" operator="containsText" text="1- Bajo">
      <formula>NOT(ISERROR(SEARCH("1- Bajo",F55)))</formula>
    </cfRule>
  </conditionalFormatting>
  <conditionalFormatting sqref="J55:J59">
    <cfRule type="containsText" dxfId="1834" priority="99" operator="containsText" text="Bajo">
      <formula>NOT(ISERROR(SEARCH("Bajo",J55)))</formula>
    </cfRule>
    <cfRule type="containsText" dxfId="1833" priority="100" operator="containsText" text="Moderado">
      <formula>NOT(ISERROR(SEARCH("Moderado",J55)))</formula>
    </cfRule>
    <cfRule type="containsText" dxfId="1832" priority="101" operator="containsText" text="Alto">
      <formula>NOT(ISERROR(SEARCH("Alto",J55)))</formula>
    </cfRule>
    <cfRule type="containsText" dxfId="1831"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1830" priority="74" operator="containsText" text="Moderado">
      <formula>NOT(ISERROR(SEARCH("Moderado",M55)))</formula>
    </cfRule>
    <cfRule type="containsText" dxfId="1829" priority="94" operator="containsText" text="Bajo">
      <formula>NOT(ISERROR(SEARCH("Bajo",M55)))</formula>
    </cfRule>
    <cfRule type="containsText" dxfId="1828" priority="95" operator="containsText" text="Moderado">
      <formula>NOT(ISERROR(SEARCH("Moderado",M55)))</formula>
    </cfRule>
    <cfRule type="containsText" dxfId="1827" priority="96" operator="containsText" text="Alto">
      <formula>NOT(ISERROR(SEARCH("Alto",M55)))</formula>
    </cfRule>
    <cfRule type="containsText" dxfId="1826"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1825" priority="88" operator="containsText" text="3- Moderado">
      <formula>NOT(ISERROR(SEARCH("3- Moderado",N55)))</formula>
    </cfRule>
    <cfRule type="containsText" dxfId="1824" priority="89" operator="containsText" text="6- Moderado">
      <formula>NOT(ISERROR(SEARCH("6- Moderado",N55)))</formula>
    </cfRule>
    <cfRule type="containsText" dxfId="1823" priority="90" operator="containsText" text="4- Moderado">
      <formula>NOT(ISERROR(SEARCH("4- Moderado",N55)))</formula>
    </cfRule>
    <cfRule type="containsText" dxfId="1822" priority="91" operator="containsText" text="3- Bajo">
      <formula>NOT(ISERROR(SEARCH("3- Bajo",N55)))</formula>
    </cfRule>
    <cfRule type="containsText" dxfId="1821" priority="92" operator="containsText" text="4- Bajo">
      <formula>NOT(ISERROR(SEARCH("4- Bajo",N55)))</formula>
    </cfRule>
    <cfRule type="containsText" dxfId="1820" priority="93" operator="containsText" text="1- Bajo">
      <formula>NOT(ISERROR(SEARCH("1- Bajo",N55)))</formula>
    </cfRule>
  </conditionalFormatting>
  <conditionalFormatting sqref="H55:H59">
    <cfRule type="containsText" dxfId="1819" priority="75" operator="containsText" text="Muy Alta">
      <formula>NOT(ISERROR(SEARCH("Muy Alta",H55)))</formula>
    </cfRule>
    <cfRule type="containsText" dxfId="1818" priority="76" operator="containsText" text="Alta">
      <formula>NOT(ISERROR(SEARCH("Alta",H55)))</formula>
    </cfRule>
    <cfRule type="containsText" dxfId="1817" priority="77" operator="containsText" text="Muy Alta">
      <formula>NOT(ISERROR(SEARCH("Muy Alta",H55)))</formula>
    </cfRule>
    <cfRule type="containsText" dxfId="1816" priority="82" operator="containsText" text="Muy Baja">
      <formula>NOT(ISERROR(SEARCH("Muy Baja",H55)))</formula>
    </cfRule>
    <cfRule type="containsText" dxfId="1815" priority="83" operator="containsText" text="Baja">
      <formula>NOT(ISERROR(SEARCH("Baja",H55)))</formula>
    </cfRule>
    <cfRule type="containsText" dxfId="1814" priority="84" operator="containsText" text="Media">
      <formula>NOT(ISERROR(SEARCH("Media",H55)))</formula>
    </cfRule>
    <cfRule type="containsText" dxfId="1813" priority="85" operator="containsText" text="Alta">
      <formula>NOT(ISERROR(SEARCH("Alta",H55)))</formula>
    </cfRule>
    <cfRule type="containsText" dxfId="1812" priority="87" operator="containsText" text="Muy Alta">
      <formula>NOT(ISERROR(SEARCH("Muy Alta",H55)))</formula>
    </cfRule>
  </conditionalFormatting>
  <conditionalFormatting sqref="I55:I59">
    <cfRule type="containsText" dxfId="1811" priority="78" operator="containsText" text="Catastrófico">
      <formula>NOT(ISERROR(SEARCH("Catastrófico",I55)))</formula>
    </cfRule>
    <cfRule type="containsText" dxfId="1810" priority="79" operator="containsText" text="Mayor">
      <formula>NOT(ISERROR(SEARCH("Mayor",I55)))</formula>
    </cfRule>
    <cfRule type="containsText" dxfId="1809" priority="80" operator="containsText" text="Menor">
      <formula>NOT(ISERROR(SEARCH("Menor",I55)))</formula>
    </cfRule>
    <cfRule type="containsText" dxfId="1808" priority="81" operator="containsText" text="Leve">
      <formula>NOT(ISERROR(SEARCH("Leve",I55)))</formula>
    </cfRule>
    <cfRule type="containsText" dxfId="1807" priority="86" operator="containsText" text="Moderado">
      <formula>NOT(ISERROR(SEARCH("Moderado",I55)))</formula>
    </cfRule>
  </conditionalFormatting>
  <conditionalFormatting sqref="K55:K59">
    <cfRule type="containsText" dxfId="1806" priority="73" operator="containsText" text="Media">
      <formula>NOT(ISERROR(SEARCH("Media",K55)))</formula>
    </cfRule>
  </conditionalFormatting>
  <conditionalFormatting sqref="L55:L59">
    <cfRule type="containsText" dxfId="1805" priority="72" operator="containsText" text="Moderado">
      <formula>NOT(ISERROR(SEARCH("Moderado",L55)))</formula>
    </cfRule>
  </conditionalFormatting>
  <conditionalFormatting sqref="J55:J59">
    <cfRule type="containsText" dxfId="1804" priority="71" operator="containsText" text="Moderado">
      <formula>NOT(ISERROR(SEARCH("Moderado",J55)))</formula>
    </cfRule>
  </conditionalFormatting>
  <conditionalFormatting sqref="J55:J59">
    <cfRule type="containsText" dxfId="1803" priority="69" operator="containsText" text="Bajo">
      <formula>NOT(ISERROR(SEARCH("Bajo",J55)))</formula>
    </cfRule>
    <cfRule type="containsText" dxfId="1802" priority="70" operator="containsText" text="Extremo">
      <formula>NOT(ISERROR(SEARCH("Extremo",J55)))</formula>
    </cfRule>
  </conditionalFormatting>
  <conditionalFormatting sqref="K55:K59">
    <cfRule type="containsText" dxfId="1801" priority="67" operator="containsText" text="Baja">
      <formula>NOT(ISERROR(SEARCH("Baja",K55)))</formula>
    </cfRule>
    <cfRule type="containsText" dxfId="1800" priority="68" operator="containsText" text="Muy Baja">
      <formula>NOT(ISERROR(SEARCH("Muy Baja",K55)))</formula>
    </cfRule>
  </conditionalFormatting>
  <conditionalFormatting sqref="K55:K59">
    <cfRule type="containsText" dxfId="1799" priority="65" operator="containsText" text="Muy Alta">
      <formula>NOT(ISERROR(SEARCH("Muy Alta",K55)))</formula>
    </cfRule>
    <cfRule type="containsText" dxfId="1798" priority="66" operator="containsText" text="Alta">
      <formula>NOT(ISERROR(SEARCH("Alta",K55)))</formula>
    </cfRule>
  </conditionalFormatting>
  <conditionalFormatting sqref="L55:L59">
    <cfRule type="containsText" dxfId="1797" priority="61" operator="containsText" text="Catastrófico">
      <formula>NOT(ISERROR(SEARCH("Catastrófico",L55)))</formula>
    </cfRule>
    <cfRule type="containsText" dxfId="1796" priority="62" operator="containsText" text="Mayor">
      <formula>NOT(ISERROR(SEARCH("Mayor",L55)))</formula>
    </cfRule>
    <cfRule type="containsText" dxfId="1795" priority="63" operator="containsText" text="Menor">
      <formula>NOT(ISERROR(SEARCH("Menor",L55)))</formula>
    </cfRule>
    <cfRule type="containsText" dxfId="1794" priority="64" operator="containsText" text="Leve">
      <formula>NOT(ISERROR(SEARCH("Leve",L55)))</formula>
    </cfRule>
  </conditionalFormatting>
  <dataValidations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40" zoomScaleNormal="100" workbookViewId="0">
      <selection activeCell="T15" sqref="T15:T19"/>
    </sheetView>
  </sheetViews>
  <sheetFormatPr baseColWidth="10" defaultColWidth="11.5" defaultRowHeight="15" x14ac:dyDescent="0.2"/>
  <cols>
    <col min="1" max="2" width="18.5" style="79" customWidth="1"/>
    <col min="3" max="3" width="15.5" customWidth="1"/>
    <col min="4" max="4" width="27.5" style="79" customWidth="1"/>
    <col min="5" max="5" width="18" style="150" customWidth="1"/>
    <col min="6" max="6" width="40.1640625" customWidth="1"/>
    <col min="7" max="7" width="20.5" customWidth="1"/>
    <col min="8" max="8" width="10.5" style="151" customWidth="1"/>
    <col min="9" max="9" width="11.5" style="151" customWidth="1"/>
    <col min="10" max="10" width="10.1640625" style="152" customWidth="1"/>
    <col min="11" max="11" width="11.5" style="151" customWidth="1"/>
    <col min="12" max="12" width="10.83203125" style="151" customWidth="1"/>
    <col min="13" max="13" width="18.33203125" style="151" bestFit="1" customWidth="1"/>
    <col min="14" max="14" width="18.33203125" bestFit="1" customWidth="1"/>
    <col min="15" max="15" width="45.6640625" customWidth="1"/>
    <col min="16" max="17" width="14.5" customWidth="1"/>
    <col min="18" max="18" width="17.5" customWidth="1"/>
    <col min="19" max="19" width="16.33203125" customWidth="1"/>
    <col min="20" max="20" width="81.5" customWidth="1"/>
    <col min="21" max="176" width="11.5" style="6"/>
  </cols>
  <sheetData>
    <row r="1" spans="1:278" s="134" customFormat="1" ht="16.5" customHeight="1" x14ac:dyDescent="0.15">
      <c r="A1" s="368"/>
      <c r="B1" s="369"/>
      <c r="C1" s="369"/>
      <c r="D1" s="535" t="s">
        <v>628</v>
      </c>
      <c r="E1" s="535"/>
      <c r="F1" s="535"/>
      <c r="G1" s="535"/>
      <c r="H1" s="535"/>
      <c r="I1" s="535"/>
      <c r="J1" s="535"/>
      <c r="K1" s="535"/>
      <c r="L1" s="535"/>
      <c r="M1" s="535"/>
      <c r="N1" s="535"/>
      <c r="O1" s="535"/>
      <c r="P1" s="535"/>
      <c r="Q1" s="536"/>
      <c r="R1" s="360" t="s">
        <v>206</v>
      </c>
      <c r="S1" s="360"/>
      <c r="T1" s="360"/>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x14ac:dyDescent="0.15">
      <c r="A2" s="370"/>
      <c r="B2" s="371"/>
      <c r="C2" s="371"/>
      <c r="D2" s="537"/>
      <c r="E2" s="537"/>
      <c r="F2" s="537"/>
      <c r="G2" s="537"/>
      <c r="H2" s="537"/>
      <c r="I2" s="537"/>
      <c r="J2" s="537"/>
      <c r="K2" s="537"/>
      <c r="L2" s="537"/>
      <c r="M2" s="537"/>
      <c r="N2" s="537"/>
      <c r="O2" s="537"/>
      <c r="P2" s="537"/>
      <c r="Q2" s="538"/>
      <c r="R2" s="360"/>
      <c r="S2" s="360"/>
      <c r="T2" s="360"/>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x14ac:dyDescent="0.15">
      <c r="A3" s="2"/>
      <c r="B3" s="2"/>
      <c r="C3" s="189"/>
      <c r="D3" s="537"/>
      <c r="E3" s="537"/>
      <c r="F3" s="537"/>
      <c r="G3" s="537"/>
      <c r="H3" s="537"/>
      <c r="I3" s="537"/>
      <c r="J3" s="537"/>
      <c r="K3" s="537"/>
      <c r="L3" s="537"/>
      <c r="M3" s="537"/>
      <c r="N3" s="537"/>
      <c r="O3" s="537"/>
      <c r="P3" s="537"/>
      <c r="Q3" s="538"/>
      <c r="R3" s="360"/>
      <c r="S3" s="360"/>
      <c r="T3" s="360"/>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x14ac:dyDescent="0.15">
      <c r="A4" s="361" t="s">
        <v>207</v>
      </c>
      <c r="B4" s="362"/>
      <c r="C4" s="363"/>
      <c r="D4" s="364" t="str">
        <f>'Mapa Final'!D4</f>
        <v>COMUNICACION INSTITUCIONAL</v>
      </c>
      <c r="E4" s="365"/>
      <c r="F4" s="365"/>
      <c r="G4" s="365"/>
      <c r="H4" s="365"/>
      <c r="I4" s="365"/>
      <c r="J4" s="365"/>
      <c r="K4" s="365"/>
      <c r="L4" s="365"/>
      <c r="M4" s="365"/>
      <c r="N4" s="366"/>
      <c r="O4" s="367"/>
      <c r="P4" s="367"/>
      <c r="Q4" s="367"/>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x14ac:dyDescent="0.15">
      <c r="A5" s="361" t="s">
        <v>209</v>
      </c>
      <c r="B5" s="362"/>
      <c r="C5" s="363"/>
      <c r="D5" s="372"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73"/>
      <c r="F5" s="373"/>
      <c r="G5" s="373"/>
      <c r="H5" s="373"/>
      <c r="I5" s="373"/>
      <c r="J5" s="373"/>
      <c r="K5" s="373"/>
      <c r="L5" s="373"/>
      <c r="M5" s="373"/>
      <c r="N5" s="374"/>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x14ac:dyDescent="0.2">
      <c r="A6" s="361" t="s">
        <v>211</v>
      </c>
      <c r="B6" s="362"/>
      <c r="C6" s="363"/>
      <c r="D6" s="372" t="str">
        <f>'Mapa Final'!D6</f>
        <v xml:space="preserve">Nivel Central </v>
      </c>
      <c r="E6" s="373"/>
      <c r="F6" s="373"/>
      <c r="G6" s="373"/>
      <c r="H6" s="373"/>
      <c r="I6" s="373"/>
      <c r="J6" s="373"/>
      <c r="K6" s="373"/>
      <c r="L6" s="373"/>
      <c r="M6" s="373"/>
      <c r="N6" s="374"/>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6" customFormat="1" ht="46.5" customHeight="1" thickTop="1" thickBot="1" x14ac:dyDescent="0.25">
      <c r="A7" s="530" t="s">
        <v>592</v>
      </c>
      <c r="B7" s="531"/>
      <c r="C7" s="531"/>
      <c r="D7" s="531"/>
      <c r="E7" s="531"/>
      <c r="F7" s="532"/>
      <c r="G7" s="153"/>
      <c r="H7" s="533" t="s">
        <v>593</v>
      </c>
      <c r="I7" s="533"/>
      <c r="J7" s="533"/>
      <c r="K7" s="533" t="s">
        <v>594</v>
      </c>
      <c r="L7" s="533"/>
      <c r="M7" s="533"/>
      <c r="N7" s="534" t="s">
        <v>595</v>
      </c>
      <c r="O7" s="539" t="s">
        <v>596</v>
      </c>
      <c r="P7" s="541" t="s">
        <v>597</v>
      </c>
      <c r="Q7" s="542"/>
      <c r="R7" s="541" t="s">
        <v>598</v>
      </c>
      <c r="S7" s="542"/>
      <c r="T7" s="543" t="s">
        <v>629</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1" customHeight="1" x14ac:dyDescent="0.2">
      <c r="A8" s="161" t="s">
        <v>26</v>
      </c>
      <c r="B8" s="161" t="s">
        <v>219</v>
      </c>
      <c r="C8" s="162" t="s">
        <v>159</v>
      </c>
      <c r="D8" s="154" t="s">
        <v>220</v>
      </c>
      <c r="E8" s="194" t="s">
        <v>163</v>
      </c>
      <c r="F8" s="194" t="s">
        <v>165</v>
      </c>
      <c r="G8" s="194" t="s">
        <v>167</v>
      </c>
      <c r="H8" s="155" t="s">
        <v>600</v>
      </c>
      <c r="I8" s="155" t="s">
        <v>531</v>
      </c>
      <c r="J8" s="155" t="s">
        <v>601</v>
      </c>
      <c r="K8" s="155" t="s">
        <v>600</v>
      </c>
      <c r="L8" s="155" t="s">
        <v>602</v>
      </c>
      <c r="M8" s="155" t="s">
        <v>601</v>
      </c>
      <c r="N8" s="534"/>
      <c r="O8" s="540"/>
      <c r="P8" s="156" t="s">
        <v>603</v>
      </c>
      <c r="Q8" s="156" t="s">
        <v>604</v>
      </c>
      <c r="R8" s="156" t="s">
        <v>605</v>
      </c>
      <c r="S8" s="156" t="s">
        <v>606</v>
      </c>
      <c r="T8" s="543"/>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thickTop="1" thickBot="1" x14ac:dyDescent="0.25">
      <c r="A9" s="528"/>
      <c r="B9" s="529"/>
      <c r="C9" s="529"/>
      <c r="D9" s="529"/>
      <c r="E9" s="529"/>
      <c r="F9" s="529"/>
      <c r="G9" s="529"/>
      <c r="H9" s="529"/>
      <c r="I9" s="529"/>
      <c r="J9" s="529"/>
      <c r="K9" s="529"/>
      <c r="L9" s="529"/>
      <c r="M9" s="529"/>
      <c r="N9" s="529"/>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15" customHeight="1" x14ac:dyDescent="0.2">
      <c r="A10" s="507">
        <f>'Mapa Final'!A10</f>
        <v>1</v>
      </c>
      <c r="B10" s="456" t="str">
        <f>'Mapa Final'!B10</f>
        <v>Pérdida de información</v>
      </c>
      <c r="C10" s="510" t="str">
        <f>'Mapa Final'!C10</f>
        <v>Afectación en la Prestación del Servicio de Justicia</v>
      </c>
      <c r="D10" s="510" t="str">
        <f>'Mapa Final'!D10</f>
        <v xml:space="preserve">1. Fallas de hardware o software 
2. Falta de copias de seguridad actualizadas 
3. Desastres físicos o naturales 
4. Falta de control en las condiciones ambientales necesarias para la conservación de los documentos 
5. Fallas en los canales de comunicación 
6. Fallas de conectividad
 </v>
      </c>
      <c r="E10" s="513" t="str">
        <f>'Mapa Final'!E10</f>
        <v xml:space="preserve">Fallas en hardware o software, Telecomunicaciones e interrupcion de canales de comunicación  </v>
      </c>
      <c r="F10" s="513" t="str">
        <f>'Mapa Final'!F10</f>
        <v xml:space="preserve">Posibilidad de afectación en la prestación del servicio de jusitcia debido a Fallas en hardware o software, Telecomunicaciones e interrupcion de canales de comunicación  </v>
      </c>
      <c r="G10" s="513" t="str">
        <f>'Mapa Final'!G10</f>
        <v>Fallas Tecnológicas</v>
      </c>
      <c r="H10" s="495" t="str">
        <f>'Mapa Final'!I10</f>
        <v>Media</v>
      </c>
      <c r="I10" s="498" t="str">
        <f>'Mapa Final'!L10</f>
        <v>Mayor</v>
      </c>
      <c r="J10" s="471" t="str">
        <f>'Mapa Final'!N10</f>
        <v xml:space="preserve">Alto </v>
      </c>
      <c r="K10" s="474" t="str">
        <f>'Mapa Final'!AA10</f>
        <v>Baja</v>
      </c>
      <c r="L10" s="474" t="str">
        <f>'Mapa Final'!AE10</f>
        <v>Mayor</v>
      </c>
      <c r="M10" s="477" t="str">
        <f>'Mapa Final'!AG10</f>
        <v xml:space="preserve">Alto </v>
      </c>
      <c r="N10" s="474" t="str">
        <f>'Mapa Final'!AH10</f>
        <v>Reducir(compartir)</v>
      </c>
      <c r="O10" s="468" t="s">
        <v>607</v>
      </c>
      <c r="P10" s="464" t="s">
        <v>8</v>
      </c>
      <c r="Q10" s="525"/>
      <c r="R10" s="467">
        <v>44652</v>
      </c>
      <c r="S10" s="467">
        <v>44742</v>
      </c>
      <c r="T10" s="504" t="s">
        <v>638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9" customFormat="1" ht="13.5" customHeight="1" x14ac:dyDescent="0.2">
      <c r="A11" s="508"/>
      <c r="B11" s="544"/>
      <c r="C11" s="511"/>
      <c r="D11" s="511"/>
      <c r="E11" s="514"/>
      <c r="F11" s="514"/>
      <c r="G11" s="514"/>
      <c r="H11" s="496"/>
      <c r="I11" s="499"/>
      <c r="J11" s="472"/>
      <c r="K11" s="475"/>
      <c r="L11" s="475"/>
      <c r="M11" s="478"/>
      <c r="N11" s="475"/>
      <c r="O11" s="469"/>
      <c r="P11" s="465"/>
      <c r="Q11" s="526"/>
      <c r="R11" s="465"/>
      <c r="S11" s="465"/>
      <c r="T11" s="4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9" customFormat="1" ht="13.5" customHeight="1" x14ac:dyDescent="0.2">
      <c r="A12" s="508"/>
      <c r="B12" s="544"/>
      <c r="C12" s="511"/>
      <c r="D12" s="511"/>
      <c r="E12" s="514"/>
      <c r="F12" s="514"/>
      <c r="G12" s="514"/>
      <c r="H12" s="496"/>
      <c r="I12" s="499"/>
      <c r="J12" s="472"/>
      <c r="K12" s="475"/>
      <c r="L12" s="475"/>
      <c r="M12" s="478"/>
      <c r="N12" s="475"/>
      <c r="O12" s="469"/>
      <c r="P12" s="465"/>
      <c r="Q12" s="526"/>
      <c r="R12" s="465"/>
      <c r="S12" s="465"/>
      <c r="T12" s="4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9" customFormat="1" ht="13.5" customHeight="1" x14ac:dyDescent="0.2">
      <c r="A13" s="508"/>
      <c r="B13" s="544"/>
      <c r="C13" s="511"/>
      <c r="D13" s="511"/>
      <c r="E13" s="514"/>
      <c r="F13" s="514"/>
      <c r="G13" s="514"/>
      <c r="H13" s="496"/>
      <c r="I13" s="499"/>
      <c r="J13" s="472"/>
      <c r="K13" s="475"/>
      <c r="L13" s="475"/>
      <c r="M13" s="478"/>
      <c r="N13" s="475"/>
      <c r="O13" s="469"/>
      <c r="P13" s="465"/>
      <c r="Q13" s="526"/>
      <c r="R13" s="465"/>
      <c r="S13" s="465"/>
      <c r="T13" s="4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9" customFormat="1" ht="238.5" customHeight="1" thickBot="1" x14ac:dyDescent="0.25">
      <c r="A14" s="509"/>
      <c r="B14" s="545"/>
      <c r="C14" s="512"/>
      <c r="D14" s="512"/>
      <c r="E14" s="515"/>
      <c r="F14" s="515"/>
      <c r="G14" s="515"/>
      <c r="H14" s="497"/>
      <c r="I14" s="500"/>
      <c r="J14" s="473"/>
      <c r="K14" s="476"/>
      <c r="L14" s="476"/>
      <c r="M14" s="479"/>
      <c r="N14" s="476"/>
      <c r="O14" s="470"/>
      <c r="P14" s="466"/>
      <c r="Q14" s="527"/>
      <c r="R14" s="466"/>
      <c r="S14" s="466"/>
      <c r="T14" s="47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9" customFormat="1" ht="15" customHeight="1" x14ac:dyDescent="0.2">
      <c r="A15" s="507">
        <f>'Mapa Final'!A15</f>
        <v>2</v>
      </c>
      <c r="B15" s="456" t="str">
        <f>'Mapa Final'!B15</f>
        <v>Incumplimiento en la publicación de información</v>
      </c>
      <c r="C15" s="510" t="str">
        <f>'Mapa Final'!C15</f>
        <v>Reputacional</v>
      </c>
      <c r="D15" s="510" t="str">
        <f>'Mapa Final'!D15</f>
        <v>1. Fallas o indisponibilidad de los medios o canales de comunicación o tecnológicos adecuados o utilizados.
2. Dificultad en la obtención del material debidamente procesado para su divulgación.
3. Falta de gestión por parte del administrador de contenido de la actividad asignada.
4. Incumplimiento o retraso de los proveedores en la prestación del servicio y/o ejecución de actividades.
5. Falta de oportunidad en la gestión de las solicitudes.
6. Reserva injustificada en la información sobre el trabajo de la corporación.</v>
      </c>
      <c r="E15" s="513" t="str">
        <f>'Mapa Final'!E15</f>
        <v>Falta de disponibilidad de la información administrativa y judicial para su publicación y divulgación</v>
      </c>
      <c r="F15" s="513" t="str">
        <f>'Mapa Final'!F15</f>
        <v>Posibilidad de afectación reputacional debido a la falta de disponibilidad de la información administrativa y judicial para su publicación y divulgación</v>
      </c>
      <c r="G15" s="513" t="str">
        <f>'Mapa Final'!G15</f>
        <v>Usuarios, productos y prácticas organizacionales</v>
      </c>
      <c r="H15" s="495" t="str">
        <f>'Mapa Final'!I15</f>
        <v>Media</v>
      </c>
      <c r="I15" s="498" t="str">
        <f>'Mapa Final'!L15</f>
        <v>Catastrófico</v>
      </c>
      <c r="J15" s="471" t="str">
        <f>'Mapa Final'!N15</f>
        <v>Extremo</v>
      </c>
      <c r="K15" s="474" t="str">
        <f>'Mapa Final'!AA15</f>
        <v>Baja</v>
      </c>
      <c r="L15" s="474" t="str">
        <f>'Mapa Final'!AE15</f>
        <v>Catastrófico</v>
      </c>
      <c r="M15" s="477" t="str">
        <f>'Mapa Final'!AG15</f>
        <v>Extremo</v>
      </c>
      <c r="N15" s="576" t="str">
        <f>'Mapa Final'!AH15</f>
        <v>Reducir(compartir)</v>
      </c>
      <c r="O15" s="468" t="s">
        <v>609</v>
      </c>
      <c r="P15" s="464" t="s">
        <v>8</v>
      </c>
      <c r="Q15" s="525"/>
      <c r="R15" s="467">
        <v>44652</v>
      </c>
      <c r="S15" s="467">
        <v>44742</v>
      </c>
      <c r="T15" s="572" t="s">
        <v>639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9" customFormat="1" ht="13.5" customHeight="1" x14ac:dyDescent="0.2">
      <c r="A16" s="508"/>
      <c r="B16" s="544"/>
      <c r="C16" s="511"/>
      <c r="D16" s="511"/>
      <c r="E16" s="514"/>
      <c r="F16" s="514"/>
      <c r="G16" s="514"/>
      <c r="H16" s="496"/>
      <c r="I16" s="499"/>
      <c r="J16" s="472"/>
      <c r="K16" s="475"/>
      <c r="L16" s="475"/>
      <c r="M16" s="478"/>
      <c r="N16" s="577"/>
      <c r="O16" s="469"/>
      <c r="P16" s="465"/>
      <c r="Q16" s="526"/>
      <c r="R16" s="465"/>
      <c r="S16" s="465"/>
      <c r="T16" s="4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9" customFormat="1" ht="13.5" customHeight="1" x14ac:dyDescent="0.2">
      <c r="A17" s="508"/>
      <c r="B17" s="544"/>
      <c r="C17" s="511"/>
      <c r="D17" s="511"/>
      <c r="E17" s="514"/>
      <c r="F17" s="514"/>
      <c r="G17" s="514"/>
      <c r="H17" s="496"/>
      <c r="I17" s="499"/>
      <c r="J17" s="472"/>
      <c r="K17" s="475"/>
      <c r="L17" s="475"/>
      <c r="M17" s="478"/>
      <c r="N17" s="577"/>
      <c r="O17" s="469"/>
      <c r="P17" s="465"/>
      <c r="Q17" s="526"/>
      <c r="R17" s="465"/>
      <c r="S17" s="465"/>
      <c r="T17" s="4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9" customFormat="1" ht="13.5" customHeight="1" x14ac:dyDescent="0.2">
      <c r="A18" s="508"/>
      <c r="B18" s="544"/>
      <c r="C18" s="511"/>
      <c r="D18" s="511"/>
      <c r="E18" s="514"/>
      <c r="F18" s="514"/>
      <c r="G18" s="514"/>
      <c r="H18" s="496"/>
      <c r="I18" s="499"/>
      <c r="J18" s="472"/>
      <c r="K18" s="475"/>
      <c r="L18" s="475"/>
      <c r="M18" s="478"/>
      <c r="N18" s="577"/>
      <c r="O18" s="469"/>
      <c r="P18" s="465"/>
      <c r="Q18" s="526"/>
      <c r="R18" s="465"/>
      <c r="S18" s="465"/>
      <c r="T18" s="4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9" customFormat="1" ht="255.75" customHeight="1" thickBot="1" x14ac:dyDescent="0.25">
      <c r="A19" s="509"/>
      <c r="B19" s="545"/>
      <c r="C19" s="512"/>
      <c r="D19" s="512"/>
      <c r="E19" s="515"/>
      <c r="F19" s="515"/>
      <c r="G19" s="515"/>
      <c r="H19" s="497"/>
      <c r="I19" s="500"/>
      <c r="J19" s="473"/>
      <c r="K19" s="476"/>
      <c r="L19" s="476"/>
      <c r="M19" s="479"/>
      <c r="N19" s="578"/>
      <c r="O19" s="470"/>
      <c r="P19" s="466"/>
      <c r="Q19" s="527"/>
      <c r="R19" s="466"/>
      <c r="S19" s="466"/>
      <c r="T19" s="47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x14ac:dyDescent="0.2">
      <c r="A20" s="507">
        <f>'Mapa Final'!A20</f>
        <v>3</v>
      </c>
      <c r="B20" s="456" t="str">
        <f>'Mapa Final'!B20</f>
        <v>Inexactitud</v>
      </c>
      <c r="C20" s="510" t="str">
        <f>'Mapa Final'!C20</f>
        <v>Reputacional</v>
      </c>
      <c r="D20" s="510" t="str">
        <f>'Mapa Final'!D20</f>
        <v xml:space="preserve">1. Falta de revisión, analisis y control  de la  información a publicar. 
2. Falta de coordinación en la ejecución de las actividades por la presencia de diversos administradores de contenido. 
3. Deficiencias y falta de soporte en la herramientas de atención de PQRSDF
4. Ausencia de parámetros para la consolidación de la información
5 Ausencia de parametros  y de protocolos para la publicación de contenidos.
</v>
      </c>
      <c r="E20" s="513" t="str">
        <f>'Mapa Final'!E20</f>
        <v>Falencias en la publicación de información en las herramientas de comunicación por fallas en los controles y procedimientos establecidos</v>
      </c>
      <c r="F20" s="513" t="str">
        <f>'Mapa Final'!F20</f>
        <v>Posibilidad de afectación reputacional debido a las falencias en la publicación de información en las herramientas de comunicación por fallas en los controles y procedimientos establecidos</v>
      </c>
      <c r="G20" s="513" t="str">
        <f>'Mapa Final'!G20</f>
        <v>Usuarios, productos y prácticas organizacionales</v>
      </c>
      <c r="H20" s="495" t="str">
        <f>'Mapa Final'!I20</f>
        <v>Media</v>
      </c>
      <c r="I20" s="498" t="str">
        <f>'Mapa Final'!L20</f>
        <v>Mayor</v>
      </c>
      <c r="J20" s="471" t="str">
        <f>'Mapa Final'!N20</f>
        <v xml:space="preserve">Alto </v>
      </c>
      <c r="K20" s="474" t="str">
        <f>'Mapa Final'!AA20</f>
        <v>Baja</v>
      </c>
      <c r="L20" s="474" t="str">
        <f>'Mapa Final'!AE20</f>
        <v>Mayor</v>
      </c>
      <c r="M20" s="477" t="str">
        <f>'Mapa Final'!AG20</f>
        <v xml:space="preserve">Alto </v>
      </c>
      <c r="N20" s="474" t="str">
        <f>'Mapa Final'!AH20</f>
        <v>Reducir(mitigar)</v>
      </c>
      <c r="O20" s="468" t="s">
        <v>611</v>
      </c>
      <c r="P20" s="464" t="s">
        <v>8</v>
      </c>
      <c r="Q20" s="525"/>
      <c r="R20" s="467">
        <v>44652</v>
      </c>
      <c r="S20" s="467">
        <v>44742</v>
      </c>
      <c r="T20" s="468" t="s">
        <v>612</v>
      </c>
      <c r="U20" s="34"/>
      <c r="V20" s="34"/>
    </row>
    <row r="21" spans="1:176" x14ac:dyDescent="0.2">
      <c r="A21" s="508"/>
      <c r="B21" s="544"/>
      <c r="C21" s="511"/>
      <c r="D21" s="511"/>
      <c r="E21" s="514"/>
      <c r="F21" s="514"/>
      <c r="G21" s="514"/>
      <c r="H21" s="496"/>
      <c r="I21" s="499"/>
      <c r="J21" s="472"/>
      <c r="K21" s="475"/>
      <c r="L21" s="475"/>
      <c r="M21" s="478"/>
      <c r="N21" s="475"/>
      <c r="O21" s="469"/>
      <c r="P21" s="465"/>
      <c r="Q21" s="526"/>
      <c r="R21" s="465"/>
      <c r="S21" s="465"/>
      <c r="T21" s="469"/>
      <c r="U21" s="34"/>
      <c r="V21" s="34"/>
    </row>
    <row r="22" spans="1:176" x14ac:dyDescent="0.2">
      <c r="A22" s="508"/>
      <c r="B22" s="544"/>
      <c r="C22" s="511"/>
      <c r="D22" s="511"/>
      <c r="E22" s="514"/>
      <c r="F22" s="514"/>
      <c r="G22" s="514"/>
      <c r="H22" s="496"/>
      <c r="I22" s="499"/>
      <c r="J22" s="472"/>
      <c r="K22" s="475"/>
      <c r="L22" s="475"/>
      <c r="M22" s="478"/>
      <c r="N22" s="475"/>
      <c r="O22" s="469"/>
      <c r="P22" s="465"/>
      <c r="Q22" s="526"/>
      <c r="R22" s="465"/>
      <c r="S22" s="465"/>
      <c r="T22" s="469"/>
      <c r="U22" s="34"/>
      <c r="V22" s="34"/>
    </row>
    <row r="23" spans="1:176" x14ac:dyDescent="0.2">
      <c r="A23" s="508"/>
      <c r="B23" s="544"/>
      <c r="C23" s="511"/>
      <c r="D23" s="511"/>
      <c r="E23" s="514"/>
      <c r="F23" s="514"/>
      <c r="G23" s="514"/>
      <c r="H23" s="496"/>
      <c r="I23" s="499"/>
      <c r="J23" s="472"/>
      <c r="K23" s="475"/>
      <c r="L23" s="475"/>
      <c r="M23" s="478"/>
      <c r="N23" s="475"/>
      <c r="O23" s="469"/>
      <c r="P23" s="465"/>
      <c r="Q23" s="526"/>
      <c r="R23" s="465"/>
      <c r="S23" s="465"/>
      <c r="T23" s="469"/>
      <c r="U23" s="34"/>
      <c r="V23" s="34"/>
    </row>
    <row r="24" spans="1:176" ht="307.5" customHeight="1" thickBot="1" x14ac:dyDescent="0.25">
      <c r="A24" s="509"/>
      <c r="B24" s="545"/>
      <c r="C24" s="512"/>
      <c r="D24" s="512"/>
      <c r="E24" s="515"/>
      <c r="F24" s="515"/>
      <c r="G24" s="515"/>
      <c r="H24" s="497"/>
      <c r="I24" s="500"/>
      <c r="J24" s="473"/>
      <c r="K24" s="476"/>
      <c r="L24" s="476"/>
      <c r="M24" s="479"/>
      <c r="N24" s="476"/>
      <c r="O24" s="470"/>
      <c r="P24" s="466"/>
      <c r="Q24" s="527"/>
      <c r="R24" s="466"/>
      <c r="S24" s="466"/>
      <c r="T24" s="470"/>
      <c r="U24" s="34"/>
      <c r="V24" s="34"/>
    </row>
    <row r="25" spans="1:176" ht="15" customHeight="1" x14ac:dyDescent="0.2">
      <c r="A25" s="507">
        <f>'Mapa Final'!A25</f>
        <v>4</v>
      </c>
      <c r="B25" s="456" t="str">
        <f>'Mapa Final'!B25</f>
        <v>Fallas de seguridad</v>
      </c>
      <c r="C25" s="510" t="str">
        <f>'Mapa Final'!C25</f>
        <v>Afectación en la Prestación del Servicio de Justicia</v>
      </c>
      <c r="D25" s="510" t="str">
        <f>'Mapa Final'!D25</f>
        <v>1. Incremento de los delitos informáticos
2. Vulnerabilidad de las plataformas institucionales utilizadas
3. Desconocimiento y no utilización de los canales oficiales de comunicación
4. Robo de identidad de las cuentas de usuario
5. Uso de contraseñas debiles para acceder a las plataformas institucionales</v>
      </c>
      <c r="E25" s="513" t="str">
        <f>'Mapa Final'!E25</f>
        <v>Ataques  informaticos recibidos que  afectan a los distintos servicios debido a la falta controles por parte de los usuarios,falta o fallas en los controles implementados a nivel de la administracion de las herramientas informaticas de seguridad</v>
      </c>
      <c r="F25" s="513" t="str">
        <f>'Mapa Final'!F25</f>
        <v>Suplantación de identidad mediante el uso de cuentas de usuarios de la Rama Judicial. Administración de acceso.</v>
      </c>
      <c r="G25" s="513" t="str">
        <f>'Mapa Final'!G25</f>
        <v>Usuarios, productos y prácticas organizacionales</v>
      </c>
      <c r="H25" s="495" t="str">
        <f>'Mapa Final'!I25</f>
        <v>Media</v>
      </c>
      <c r="I25" s="498" t="str">
        <f>'Mapa Final'!L25</f>
        <v>Menor</v>
      </c>
      <c r="J25" s="471" t="str">
        <f>'Mapa Final'!N25</f>
        <v>Moderado</v>
      </c>
      <c r="K25" s="474" t="str">
        <f>'Mapa Final'!AA25</f>
        <v>Media</v>
      </c>
      <c r="L25" s="474" t="str">
        <f>'Mapa Final'!AE25</f>
        <v>Menor</v>
      </c>
      <c r="M25" s="477" t="str">
        <f>'Mapa Final'!AG25</f>
        <v>Moderado</v>
      </c>
      <c r="N25" s="474" t="str">
        <f>'Mapa Final'!AH25</f>
        <v>Reducir(compartir)</v>
      </c>
      <c r="O25" s="468" t="s">
        <v>613</v>
      </c>
      <c r="P25" s="464" t="s">
        <v>8</v>
      </c>
      <c r="Q25" s="525"/>
      <c r="R25" s="467">
        <v>44652</v>
      </c>
      <c r="S25" s="467">
        <v>44742</v>
      </c>
      <c r="T25" s="468" t="s">
        <v>640</v>
      </c>
    </row>
    <row r="26" spans="1:176" x14ac:dyDescent="0.2">
      <c r="A26" s="508"/>
      <c r="B26" s="544"/>
      <c r="C26" s="511"/>
      <c r="D26" s="511"/>
      <c r="E26" s="514"/>
      <c r="F26" s="514"/>
      <c r="G26" s="514"/>
      <c r="H26" s="496"/>
      <c r="I26" s="499"/>
      <c r="J26" s="472"/>
      <c r="K26" s="475"/>
      <c r="L26" s="475"/>
      <c r="M26" s="478"/>
      <c r="N26" s="475"/>
      <c r="O26" s="469"/>
      <c r="P26" s="465"/>
      <c r="Q26" s="526"/>
      <c r="R26" s="465"/>
      <c r="S26" s="465"/>
      <c r="T26" s="469"/>
    </row>
    <row r="27" spans="1:176" x14ac:dyDescent="0.2">
      <c r="A27" s="508"/>
      <c r="B27" s="544"/>
      <c r="C27" s="511"/>
      <c r="D27" s="511"/>
      <c r="E27" s="514"/>
      <c r="F27" s="514"/>
      <c r="G27" s="514"/>
      <c r="H27" s="496"/>
      <c r="I27" s="499"/>
      <c r="J27" s="472"/>
      <c r="K27" s="475"/>
      <c r="L27" s="475"/>
      <c r="M27" s="478"/>
      <c r="N27" s="475"/>
      <c r="O27" s="469"/>
      <c r="P27" s="465"/>
      <c r="Q27" s="526"/>
      <c r="R27" s="465"/>
      <c r="S27" s="465"/>
      <c r="T27" s="469"/>
    </row>
    <row r="28" spans="1:176" x14ac:dyDescent="0.2">
      <c r="A28" s="508"/>
      <c r="B28" s="544"/>
      <c r="C28" s="511"/>
      <c r="D28" s="511"/>
      <c r="E28" s="514"/>
      <c r="F28" s="514"/>
      <c r="G28" s="514"/>
      <c r="H28" s="496"/>
      <c r="I28" s="499"/>
      <c r="J28" s="472"/>
      <c r="K28" s="475"/>
      <c r="L28" s="475"/>
      <c r="M28" s="478"/>
      <c r="N28" s="475"/>
      <c r="O28" s="469"/>
      <c r="P28" s="465"/>
      <c r="Q28" s="526"/>
      <c r="R28" s="465"/>
      <c r="S28" s="465"/>
      <c r="T28" s="469"/>
    </row>
    <row r="29" spans="1:176" ht="277.5" customHeight="1" thickBot="1" x14ac:dyDescent="0.25">
      <c r="A29" s="509"/>
      <c r="B29" s="545"/>
      <c r="C29" s="512"/>
      <c r="D29" s="512"/>
      <c r="E29" s="515"/>
      <c r="F29" s="515"/>
      <c r="G29" s="515"/>
      <c r="H29" s="497"/>
      <c r="I29" s="500"/>
      <c r="J29" s="473"/>
      <c r="K29" s="476"/>
      <c r="L29" s="476"/>
      <c r="M29" s="479"/>
      <c r="N29" s="476"/>
      <c r="O29" s="470"/>
      <c r="P29" s="466"/>
      <c r="Q29" s="527"/>
      <c r="R29" s="466"/>
      <c r="S29" s="466"/>
      <c r="T29" s="470"/>
    </row>
    <row r="30" spans="1:176" ht="15" customHeight="1" x14ac:dyDescent="0.2">
      <c r="A30" s="507">
        <f>'Mapa Final'!A30</f>
        <v>5</v>
      </c>
      <c r="B30" s="456" t="str">
        <f>'Mapa Final'!B30</f>
        <v>Suspensión de comunicaciones</v>
      </c>
      <c r="C30" s="510" t="str">
        <f>'Mapa Final'!C30</f>
        <v>Afectación en la Prestación del Servicio de Justicia</v>
      </c>
      <c r="D30" s="510" t="str">
        <f>'Mapa Final'!D30</f>
        <v>1. Covid 2019
2. Restricciones de movilidad, aislamiento, Confinamiento, restricciones de ingreso a las sedes judiciales.
3. Alta demanda en servicios virtuales.
4. Dificultades en la comunicación y coordinación de actividades con los proveedores.
5 . Cambio en la normatividad (Decreto 1009 de 2020 de austeridad del gasto)</v>
      </c>
      <c r="E30" s="573" t="str">
        <f>'Mapa Final'!E30</f>
        <v>Dificultades e inconvenientes  tecnicos y humanos que dificultan la realizacion oportuna de las distintas actividades de comuniucación</v>
      </c>
      <c r="F30" s="573" t="str">
        <f>'Mapa Final'!F30</f>
        <v>Interrupción en la implementación de actividades de comunicación</v>
      </c>
      <c r="G30" s="513" t="str">
        <f>'Mapa Final'!G30</f>
        <v>Usuarios, productos y prácticas organizacionales</v>
      </c>
      <c r="H30" s="495" t="str">
        <f>'Mapa Final'!I30</f>
        <v>Media</v>
      </c>
      <c r="I30" s="498" t="str">
        <f>'Mapa Final'!L30</f>
        <v>Leve</v>
      </c>
      <c r="J30" s="471" t="str">
        <f>'Mapa Final'!N30</f>
        <v>Moderado</v>
      </c>
      <c r="K30" s="474" t="str">
        <f>'Mapa Final'!AA30</f>
        <v>Baja</v>
      </c>
      <c r="L30" s="474" t="str">
        <f>'Mapa Final'!AE30</f>
        <v>Leve</v>
      </c>
      <c r="M30" s="477" t="str">
        <f>'Mapa Final'!AG30</f>
        <v>Bajo</v>
      </c>
      <c r="N30" s="474" t="str">
        <f>'Mapa Final'!AH30</f>
        <v>Aceptar</v>
      </c>
      <c r="O30" s="468" t="s">
        <v>615</v>
      </c>
      <c r="P30" s="525" t="s">
        <v>616</v>
      </c>
      <c r="Q30" s="525"/>
      <c r="R30" s="467">
        <v>44652</v>
      </c>
      <c r="S30" s="467">
        <v>44742</v>
      </c>
      <c r="T30" s="468" t="s">
        <v>641</v>
      </c>
    </row>
    <row r="31" spans="1:176" x14ac:dyDescent="0.2">
      <c r="A31" s="508"/>
      <c r="B31" s="544"/>
      <c r="C31" s="511"/>
      <c r="D31" s="511"/>
      <c r="E31" s="574"/>
      <c r="F31" s="574"/>
      <c r="G31" s="514"/>
      <c r="H31" s="496"/>
      <c r="I31" s="499"/>
      <c r="J31" s="472"/>
      <c r="K31" s="475"/>
      <c r="L31" s="475"/>
      <c r="M31" s="478"/>
      <c r="N31" s="475"/>
      <c r="O31" s="505"/>
      <c r="P31" s="526"/>
      <c r="Q31" s="526"/>
      <c r="R31" s="465"/>
      <c r="S31" s="465"/>
      <c r="T31" s="505"/>
    </row>
    <row r="32" spans="1:176" x14ac:dyDescent="0.2">
      <c r="A32" s="508"/>
      <c r="B32" s="544"/>
      <c r="C32" s="511"/>
      <c r="D32" s="511"/>
      <c r="E32" s="574"/>
      <c r="F32" s="574"/>
      <c r="G32" s="514"/>
      <c r="H32" s="496"/>
      <c r="I32" s="499"/>
      <c r="J32" s="472"/>
      <c r="K32" s="475"/>
      <c r="L32" s="475"/>
      <c r="M32" s="478"/>
      <c r="N32" s="475"/>
      <c r="O32" s="505"/>
      <c r="P32" s="526"/>
      <c r="Q32" s="526"/>
      <c r="R32" s="465"/>
      <c r="S32" s="465"/>
      <c r="T32" s="505"/>
    </row>
    <row r="33" spans="1:20" x14ac:dyDescent="0.2">
      <c r="A33" s="508"/>
      <c r="B33" s="544"/>
      <c r="C33" s="511"/>
      <c r="D33" s="511"/>
      <c r="E33" s="574"/>
      <c r="F33" s="574"/>
      <c r="G33" s="514"/>
      <c r="H33" s="496"/>
      <c r="I33" s="499"/>
      <c r="J33" s="472"/>
      <c r="K33" s="475"/>
      <c r="L33" s="475"/>
      <c r="M33" s="478"/>
      <c r="N33" s="475"/>
      <c r="O33" s="505"/>
      <c r="P33" s="526"/>
      <c r="Q33" s="526"/>
      <c r="R33" s="465"/>
      <c r="S33" s="465"/>
      <c r="T33" s="505"/>
    </row>
    <row r="34" spans="1:20" ht="387.75" customHeight="1" thickBot="1" x14ac:dyDescent="0.25">
      <c r="A34" s="509"/>
      <c r="B34" s="545"/>
      <c r="C34" s="512"/>
      <c r="D34" s="512"/>
      <c r="E34" s="575"/>
      <c r="F34" s="575"/>
      <c r="G34" s="515"/>
      <c r="H34" s="497"/>
      <c r="I34" s="500"/>
      <c r="J34" s="473"/>
      <c r="K34" s="476"/>
      <c r="L34" s="476"/>
      <c r="M34" s="479"/>
      <c r="N34" s="476"/>
      <c r="O34" s="506"/>
      <c r="P34" s="527"/>
      <c r="Q34" s="527"/>
      <c r="R34" s="466"/>
      <c r="S34" s="466"/>
      <c r="T34" s="506"/>
    </row>
    <row r="35" spans="1:20" ht="15" customHeight="1" x14ac:dyDescent="0.2">
      <c r="A35" s="507">
        <f>'Mapa Final'!A35</f>
        <v>6</v>
      </c>
      <c r="B35" s="456" t="str">
        <f>'Mapa Final'!B35</f>
        <v xml:space="preserve">Alterar información </v>
      </c>
      <c r="C35" s="510" t="str">
        <f>'Mapa Final'!C35</f>
        <v>Reputacional(Corrupción)</v>
      </c>
      <c r="D35" s="510" t="str">
        <f>'Mapa Final'!D35</f>
        <v>1. Aceptar solicitudes que no cumplan con los procedimientos establecidos, por interés particular o para beneficio propio o de un tercero.
2. Desconocimiento del proceso de los encargados de publicar la información en sitios del portal o de los sistemas de información conexos administrados, en la plataforma de correo electrónico institucional y en el agendamiento de las audiencias.</v>
      </c>
      <c r="E35" s="513" t="str">
        <f>'Mapa Final'!E35</f>
        <v>Alteración de informacion por interes particular o para benficion propio o de un tercero</v>
      </c>
      <c r="F35" s="513" t="str">
        <f>'Mapa Final'!F35</f>
        <v>Posibilidad de afectacion reputacional debido a la alteración la información por interes particular o para el beneficio propio o de un tercero.</v>
      </c>
      <c r="G35" s="513" t="str">
        <f>'Mapa Final'!G35</f>
        <v>Fraude Interno</v>
      </c>
      <c r="H35" s="495" t="str">
        <f>'Mapa Final'!I35</f>
        <v>Media</v>
      </c>
      <c r="I35" s="498" t="str">
        <f>'Mapa Final'!L35</f>
        <v>Mayor</v>
      </c>
      <c r="J35" s="471" t="str">
        <f>'Mapa Final'!N35</f>
        <v xml:space="preserve">Alto </v>
      </c>
      <c r="K35" s="474" t="str">
        <f>'Mapa Final'!AA35</f>
        <v>Baja</v>
      </c>
      <c r="L35" s="474" t="str">
        <f>'Mapa Final'!AE35</f>
        <v>Mayor</v>
      </c>
      <c r="M35" s="477" t="str">
        <f>'Mapa Final'!AG35</f>
        <v xml:space="preserve">Alto </v>
      </c>
      <c r="N35" s="474" t="str">
        <f>'Mapa Final'!AH35</f>
        <v>Reducir(mitigar)</v>
      </c>
      <c r="O35" s="468" t="s">
        <v>618</v>
      </c>
      <c r="P35" s="464" t="s">
        <v>8</v>
      </c>
      <c r="Q35" s="525"/>
      <c r="R35" s="467">
        <v>44652</v>
      </c>
      <c r="S35" s="467">
        <v>44742</v>
      </c>
      <c r="T35" s="572" t="s">
        <v>642</v>
      </c>
    </row>
    <row r="36" spans="1:20" x14ac:dyDescent="0.2">
      <c r="A36" s="508"/>
      <c r="B36" s="544"/>
      <c r="C36" s="511"/>
      <c r="D36" s="511"/>
      <c r="E36" s="514"/>
      <c r="F36" s="514"/>
      <c r="G36" s="514"/>
      <c r="H36" s="496"/>
      <c r="I36" s="499"/>
      <c r="J36" s="472"/>
      <c r="K36" s="475"/>
      <c r="L36" s="475"/>
      <c r="M36" s="478"/>
      <c r="N36" s="475"/>
      <c r="O36" s="505"/>
      <c r="P36" s="465"/>
      <c r="Q36" s="526"/>
      <c r="R36" s="465"/>
      <c r="S36" s="465"/>
      <c r="T36" s="469"/>
    </row>
    <row r="37" spans="1:20" x14ac:dyDescent="0.2">
      <c r="A37" s="508"/>
      <c r="B37" s="544"/>
      <c r="C37" s="511"/>
      <c r="D37" s="511"/>
      <c r="E37" s="514"/>
      <c r="F37" s="514"/>
      <c r="G37" s="514"/>
      <c r="H37" s="496"/>
      <c r="I37" s="499"/>
      <c r="J37" s="472"/>
      <c r="K37" s="475"/>
      <c r="L37" s="475"/>
      <c r="M37" s="478"/>
      <c r="N37" s="475"/>
      <c r="O37" s="505"/>
      <c r="P37" s="465"/>
      <c r="Q37" s="526"/>
      <c r="R37" s="465"/>
      <c r="S37" s="465"/>
      <c r="T37" s="469"/>
    </row>
    <row r="38" spans="1:20" x14ac:dyDescent="0.2">
      <c r="A38" s="508"/>
      <c r="B38" s="544"/>
      <c r="C38" s="511"/>
      <c r="D38" s="511"/>
      <c r="E38" s="514"/>
      <c r="F38" s="514"/>
      <c r="G38" s="514"/>
      <c r="H38" s="496"/>
      <c r="I38" s="499"/>
      <c r="J38" s="472"/>
      <c r="K38" s="475"/>
      <c r="L38" s="475"/>
      <c r="M38" s="478"/>
      <c r="N38" s="475"/>
      <c r="O38" s="505"/>
      <c r="P38" s="465"/>
      <c r="Q38" s="526"/>
      <c r="R38" s="465"/>
      <c r="S38" s="465"/>
      <c r="T38" s="469"/>
    </row>
    <row r="39" spans="1:20" ht="278.25" customHeight="1" thickBot="1" x14ac:dyDescent="0.25">
      <c r="A39" s="509"/>
      <c r="B39" s="545"/>
      <c r="C39" s="512"/>
      <c r="D39" s="512"/>
      <c r="E39" s="515"/>
      <c r="F39" s="515"/>
      <c r="G39" s="515"/>
      <c r="H39" s="497"/>
      <c r="I39" s="500"/>
      <c r="J39" s="473"/>
      <c r="K39" s="476"/>
      <c r="L39" s="476"/>
      <c r="M39" s="479"/>
      <c r="N39" s="476"/>
      <c r="O39" s="506"/>
      <c r="P39" s="466"/>
      <c r="Q39" s="527"/>
      <c r="R39" s="466"/>
      <c r="S39" s="466"/>
      <c r="T39" s="470"/>
    </row>
    <row r="40" spans="1:20" ht="62.25" customHeight="1" x14ac:dyDescent="0.2">
      <c r="A40" s="507">
        <f>'Mapa Final'!A40</f>
        <v>7</v>
      </c>
      <c r="B40" s="456" t="str">
        <f>'Mapa Final'!B40</f>
        <v>Reproducción y comercialización  ilegal de publicaciones.</v>
      </c>
      <c r="C40" s="510" t="str">
        <f>'Mapa Final'!C40</f>
        <v>Reputacional(Corrupción)</v>
      </c>
      <c r="D40" s="510" t="str">
        <f>'Mapa Final'!D40</f>
        <v xml:space="preserve">1. Falta de ética 
2. Obtención de beneficios economicos de manera ilegal                 
3. Deficiencias y/o fallas de control, registro y verificación de inventarios </v>
      </c>
      <c r="E40" s="513" t="str">
        <f>'Mapa Final'!E40</f>
        <v>Búsqueda de lucros ilicitos
con los bienes públicos</v>
      </c>
      <c r="F40" s="513" t="str">
        <f>'Mapa Final'!F40</f>
        <v>Posibilidad de afectación reputacional debido a la búsqueda de lucros ilicitos
con los bienes públicos</v>
      </c>
      <c r="G40" s="513" t="str">
        <f>'Mapa Final'!G40</f>
        <v>Fraude Interno</v>
      </c>
      <c r="H40" s="495" t="str">
        <f>'Mapa Final'!I40</f>
        <v>Media</v>
      </c>
      <c r="I40" s="498" t="str">
        <f>'Mapa Final'!L40</f>
        <v>Mayor</v>
      </c>
      <c r="J40" s="471" t="str">
        <f>'Mapa Final'!N40</f>
        <v xml:space="preserve">Alto </v>
      </c>
      <c r="K40" s="474" t="str">
        <f>'Mapa Final'!AA40</f>
        <v>Baja</v>
      </c>
      <c r="L40" s="474" t="str">
        <f>'Mapa Final'!AE40</f>
        <v>Mayor</v>
      </c>
      <c r="M40" s="477" t="str">
        <f>'Mapa Final'!AG40</f>
        <v xml:space="preserve">Alto </v>
      </c>
      <c r="N40" s="474" t="str">
        <f>'Mapa Final'!AH40</f>
        <v>Reducir(mitigar)</v>
      </c>
      <c r="O40" s="468" t="s">
        <v>620</v>
      </c>
      <c r="P40" s="464" t="s">
        <v>8</v>
      </c>
      <c r="Q40" s="464"/>
      <c r="R40" s="467">
        <v>44652</v>
      </c>
      <c r="S40" s="467">
        <v>44742</v>
      </c>
      <c r="T40" s="468" t="s">
        <v>630</v>
      </c>
    </row>
    <row r="41" spans="1:20" ht="58.5" customHeight="1" x14ac:dyDescent="0.2">
      <c r="A41" s="508"/>
      <c r="B41" s="544"/>
      <c r="C41" s="511"/>
      <c r="D41" s="511"/>
      <c r="E41" s="514"/>
      <c r="F41" s="514"/>
      <c r="G41" s="514"/>
      <c r="H41" s="496"/>
      <c r="I41" s="499"/>
      <c r="J41" s="472"/>
      <c r="K41" s="475"/>
      <c r="L41" s="475"/>
      <c r="M41" s="478"/>
      <c r="N41" s="475"/>
      <c r="O41" s="469"/>
      <c r="P41" s="465"/>
      <c r="Q41" s="465"/>
      <c r="R41" s="465"/>
      <c r="S41" s="465"/>
      <c r="T41" s="469"/>
    </row>
    <row r="42" spans="1:20" ht="39" customHeight="1" x14ac:dyDescent="0.2">
      <c r="A42" s="508"/>
      <c r="B42" s="544"/>
      <c r="C42" s="511"/>
      <c r="D42" s="511"/>
      <c r="E42" s="514"/>
      <c r="F42" s="514"/>
      <c r="G42" s="514"/>
      <c r="H42" s="496"/>
      <c r="I42" s="499"/>
      <c r="J42" s="472"/>
      <c r="K42" s="475"/>
      <c r="L42" s="475"/>
      <c r="M42" s="478"/>
      <c r="N42" s="475"/>
      <c r="O42" s="469"/>
      <c r="P42" s="465"/>
      <c r="Q42" s="465"/>
      <c r="R42" s="465"/>
      <c r="S42" s="465"/>
      <c r="T42" s="469"/>
    </row>
    <row r="43" spans="1:20" ht="57" customHeight="1" x14ac:dyDescent="0.2">
      <c r="A43" s="508"/>
      <c r="B43" s="544"/>
      <c r="C43" s="511"/>
      <c r="D43" s="511"/>
      <c r="E43" s="514"/>
      <c r="F43" s="514"/>
      <c r="G43" s="514"/>
      <c r="H43" s="496"/>
      <c r="I43" s="499"/>
      <c r="J43" s="472"/>
      <c r="K43" s="475"/>
      <c r="L43" s="475"/>
      <c r="M43" s="478"/>
      <c r="N43" s="475"/>
      <c r="O43" s="469"/>
      <c r="P43" s="465"/>
      <c r="Q43" s="465"/>
      <c r="R43" s="465"/>
      <c r="S43" s="465"/>
      <c r="T43" s="469"/>
    </row>
    <row r="44" spans="1:20" ht="42.75" customHeight="1" x14ac:dyDescent="0.2">
      <c r="A44" s="509"/>
      <c r="B44" s="545"/>
      <c r="C44" s="512"/>
      <c r="D44" s="512"/>
      <c r="E44" s="515"/>
      <c r="F44" s="515"/>
      <c r="G44" s="515"/>
      <c r="H44" s="497"/>
      <c r="I44" s="500"/>
      <c r="J44" s="473"/>
      <c r="K44" s="476"/>
      <c r="L44" s="476"/>
      <c r="M44" s="479"/>
      <c r="N44" s="476"/>
      <c r="O44" s="470"/>
      <c r="P44" s="466"/>
      <c r="Q44" s="466"/>
      <c r="R44" s="466"/>
      <c r="S44" s="466"/>
      <c r="T44" s="470"/>
    </row>
    <row r="45" spans="1:20" ht="25.5" customHeight="1" x14ac:dyDescent="0.2">
      <c r="A45" s="507">
        <f>'Mapa Final'!A45</f>
        <v>8</v>
      </c>
      <c r="B45" s="456" t="str">
        <f>'Mapa Final'!B45</f>
        <v>Certificación de servicios y productos no recibidos.</v>
      </c>
      <c r="C45" s="510" t="str">
        <f>'Mapa Final'!C45</f>
        <v>Reputacional(Corrupción)</v>
      </c>
      <c r="D45" s="510" t="str">
        <f>'Mapa Final'!D45</f>
        <v>1. Falta de ética
2. Intereses personales            
3. Favorecer a terceros</v>
      </c>
      <c r="E45" s="513" t="str">
        <f>'Mapa Final'!E45</f>
        <v xml:space="preserve">Ausencia de valores y ética </v>
      </c>
      <c r="F45" s="513" t="str">
        <f>'Mapa Final'!F45</f>
        <v xml:space="preserve">Posibilidad de afectación reputacional debido a la ausencia de valores y ética </v>
      </c>
      <c r="G45" s="513" t="str">
        <f>'Mapa Final'!G45</f>
        <v>Fraude Interno</v>
      </c>
      <c r="H45" s="495" t="str">
        <f>'Mapa Final'!I45</f>
        <v>Media</v>
      </c>
      <c r="I45" s="498" t="str">
        <f>'Mapa Final'!L45</f>
        <v>Mayor</v>
      </c>
      <c r="J45" s="471" t="str">
        <f>'Mapa Final'!N45</f>
        <v xml:space="preserve">Alto </v>
      </c>
      <c r="K45" s="474" t="str">
        <f>'Mapa Final'!AA45</f>
        <v>Baja</v>
      </c>
      <c r="L45" s="474" t="str">
        <f>'Mapa Final'!AE45</f>
        <v>Mayor</v>
      </c>
      <c r="M45" s="477" t="str">
        <f>'Mapa Final'!AG45</f>
        <v xml:space="preserve">Alto </v>
      </c>
      <c r="N45" s="474" t="str">
        <f>'Mapa Final'!AH45</f>
        <v>Reducir(mitigar)</v>
      </c>
      <c r="O45" s="468" t="s">
        <v>622</v>
      </c>
      <c r="P45" s="464" t="s">
        <v>8</v>
      </c>
      <c r="Q45" s="464"/>
      <c r="R45" s="467">
        <v>44652</v>
      </c>
      <c r="S45" s="467">
        <v>44742</v>
      </c>
      <c r="T45" s="468" t="s">
        <v>631</v>
      </c>
    </row>
    <row r="46" spans="1:20" ht="25.5" customHeight="1" x14ac:dyDescent="0.2">
      <c r="A46" s="508"/>
      <c r="B46" s="544"/>
      <c r="C46" s="511"/>
      <c r="D46" s="511"/>
      <c r="E46" s="514"/>
      <c r="F46" s="514"/>
      <c r="G46" s="514"/>
      <c r="H46" s="496"/>
      <c r="I46" s="499"/>
      <c r="J46" s="472"/>
      <c r="K46" s="475"/>
      <c r="L46" s="475"/>
      <c r="M46" s="478"/>
      <c r="N46" s="475"/>
      <c r="O46" s="469"/>
      <c r="P46" s="465"/>
      <c r="Q46" s="465"/>
      <c r="R46" s="465"/>
      <c r="S46" s="465"/>
      <c r="T46" s="469"/>
    </row>
    <row r="47" spans="1:20" ht="25.5" customHeight="1" x14ac:dyDescent="0.2">
      <c r="A47" s="508"/>
      <c r="B47" s="544"/>
      <c r="C47" s="511"/>
      <c r="D47" s="511"/>
      <c r="E47" s="514"/>
      <c r="F47" s="514"/>
      <c r="G47" s="514"/>
      <c r="H47" s="496"/>
      <c r="I47" s="499"/>
      <c r="J47" s="472"/>
      <c r="K47" s="475"/>
      <c r="L47" s="475"/>
      <c r="M47" s="478"/>
      <c r="N47" s="475"/>
      <c r="O47" s="469"/>
      <c r="P47" s="465"/>
      <c r="Q47" s="465"/>
      <c r="R47" s="465"/>
      <c r="S47" s="465"/>
      <c r="T47" s="469"/>
    </row>
    <row r="48" spans="1:20" ht="25.5" customHeight="1" x14ac:dyDescent="0.2">
      <c r="A48" s="508"/>
      <c r="B48" s="544"/>
      <c r="C48" s="511"/>
      <c r="D48" s="511"/>
      <c r="E48" s="514"/>
      <c r="F48" s="514"/>
      <c r="G48" s="514"/>
      <c r="H48" s="496"/>
      <c r="I48" s="499"/>
      <c r="J48" s="472"/>
      <c r="K48" s="475"/>
      <c r="L48" s="475"/>
      <c r="M48" s="478"/>
      <c r="N48" s="475"/>
      <c r="O48" s="469"/>
      <c r="P48" s="465"/>
      <c r="Q48" s="465"/>
      <c r="R48" s="465"/>
      <c r="S48" s="465"/>
      <c r="T48" s="469"/>
    </row>
    <row r="49" spans="1:20" ht="25.5" customHeight="1" x14ac:dyDescent="0.2">
      <c r="A49" s="508"/>
      <c r="B49" s="544"/>
      <c r="C49" s="511"/>
      <c r="D49" s="511"/>
      <c r="E49" s="514"/>
      <c r="F49" s="514"/>
      <c r="G49" s="514"/>
      <c r="H49" s="496"/>
      <c r="I49" s="551"/>
      <c r="J49" s="557"/>
      <c r="K49" s="558"/>
      <c r="L49" s="558"/>
      <c r="M49" s="478"/>
      <c r="N49" s="558"/>
      <c r="O49" s="469"/>
      <c r="P49" s="466"/>
      <c r="Q49" s="466"/>
      <c r="R49" s="466"/>
      <c r="S49" s="466"/>
      <c r="T49" s="470"/>
    </row>
    <row r="50" spans="1:20" ht="30" customHeight="1" x14ac:dyDescent="0.2">
      <c r="A50" s="559">
        <f>'Mapa Final'!A50</f>
        <v>9</v>
      </c>
      <c r="B50" s="546" t="str">
        <f>'Mapa Final'!B50</f>
        <v xml:space="preserve">Uso y obsolecencia de material impreso </v>
      </c>
      <c r="C50" s="562" t="str">
        <f>'Mapa Final'!C50</f>
        <v xml:space="preserve"> Afectación Ambiental</v>
      </c>
      <c r="D50" s="562" t="str">
        <f>'Mapa Final'!D50</f>
        <v>1. Estimar de manera inadecuada el No. de solicitud de impresion.
2. No realziar oportunametne la distribucion del material impreso.
3. Cambios normativos o de austeridad.
4. falta de conciencia con el uso racional de generacion de publicaciones</v>
      </c>
      <c r="E50" s="564" t="str">
        <f>'Mapa Final'!E50</f>
        <v xml:space="preserve">Producción en exceso de publicaciones impresas </v>
      </c>
      <c r="F50" s="564" t="str">
        <f>'Mapa Final'!F50</f>
        <v>Posibilidad de afectacion ambiental debido a la producción en exceso de publicaciones impresas</v>
      </c>
      <c r="G50" s="564" t="str">
        <f>'Mapa Final'!G50</f>
        <v>Eventos Ambientales Internos</v>
      </c>
      <c r="H50" s="566" t="str">
        <f>'Mapa Final'!I50</f>
        <v>Baja</v>
      </c>
      <c r="I50" s="568" t="str">
        <f>'Mapa Final'!L50</f>
        <v>Menor</v>
      </c>
      <c r="J50" s="570" t="str">
        <f>'Mapa Final'!N50</f>
        <v>Moderado</v>
      </c>
      <c r="K50" s="552" t="str">
        <f>'Mapa Final'!AA50</f>
        <v>Baja</v>
      </c>
      <c r="L50" s="552" t="str">
        <f>'Mapa Final'!AE50</f>
        <v>Menor</v>
      </c>
      <c r="M50" s="554" t="str">
        <f>'Mapa Final'!AG50</f>
        <v>Moderado</v>
      </c>
      <c r="N50" s="552" t="str">
        <f>'Mapa Final'!AH50</f>
        <v>Aceptar</v>
      </c>
      <c r="O50" s="501" t="s">
        <v>624</v>
      </c>
      <c r="P50" s="464" t="s">
        <v>8</v>
      </c>
      <c r="Q50" s="464"/>
      <c r="R50" s="467">
        <v>44652</v>
      </c>
      <c r="S50" s="467">
        <v>44742</v>
      </c>
      <c r="T50" s="468" t="s">
        <v>632</v>
      </c>
    </row>
    <row r="51" spans="1:20" ht="30" customHeight="1" x14ac:dyDescent="0.2">
      <c r="A51" s="560"/>
      <c r="B51" s="544"/>
      <c r="C51" s="511"/>
      <c r="D51" s="511"/>
      <c r="E51" s="514"/>
      <c r="F51" s="514"/>
      <c r="G51" s="514"/>
      <c r="H51" s="496"/>
      <c r="I51" s="499"/>
      <c r="J51" s="472"/>
      <c r="K51" s="475"/>
      <c r="L51" s="475"/>
      <c r="M51" s="478"/>
      <c r="N51" s="475"/>
      <c r="O51" s="502"/>
      <c r="P51" s="465"/>
      <c r="Q51" s="465"/>
      <c r="R51" s="465"/>
      <c r="S51" s="465"/>
      <c r="T51" s="469"/>
    </row>
    <row r="52" spans="1:20" ht="30" customHeight="1" x14ac:dyDescent="0.2">
      <c r="A52" s="560"/>
      <c r="B52" s="544"/>
      <c r="C52" s="511"/>
      <c r="D52" s="511"/>
      <c r="E52" s="514"/>
      <c r="F52" s="514"/>
      <c r="G52" s="514"/>
      <c r="H52" s="496"/>
      <c r="I52" s="499"/>
      <c r="J52" s="472"/>
      <c r="K52" s="475"/>
      <c r="L52" s="475"/>
      <c r="M52" s="478"/>
      <c r="N52" s="475"/>
      <c r="O52" s="502"/>
      <c r="P52" s="465"/>
      <c r="Q52" s="465"/>
      <c r="R52" s="465"/>
      <c r="S52" s="465"/>
      <c r="T52" s="469"/>
    </row>
    <row r="53" spans="1:20" ht="30" customHeight="1" x14ac:dyDescent="0.2">
      <c r="A53" s="560"/>
      <c r="B53" s="544"/>
      <c r="C53" s="511"/>
      <c r="D53" s="511"/>
      <c r="E53" s="514"/>
      <c r="F53" s="514"/>
      <c r="G53" s="514"/>
      <c r="H53" s="496"/>
      <c r="I53" s="499"/>
      <c r="J53" s="472"/>
      <c r="K53" s="475"/>
      <c r="L53" s="475"/>
      <c r="M53" s="478"/>
      <c r="N53" s="475"/>
      <c r="O53" s="502"/>
      <c r="P53" s="465"/>
      <c r="Q53" s="465"/>
      <c r="R53" s="465"/>
      <c r="S53" s="465"/>
      <c r="T53" s="469"/>
    </row>
    <row r="54" spans="1:20" ht="30" customHeight="1" x14ac:dyDescent="0.2">
      <c r="A54" s="561"/>
      <c r="B54" s="547"/>
      <c r="C54" s="563"/>
      <c r="D54" s="563"/>
      <c r="E54" s="565"/>
      <c r="F54" s="565"/>
      <c r="G54" s="565"/>
      <c r="H54" s="567"/>
      <c r="I54" s="569"/>
      <c r="J54" s="571"/>
      <c r="K54" s="553"/>
      <c r="L54" s="553"/>
      <c r="M54" s="555"/>
      <c r="N54" s="553"/>
      <c r="O54" s="503"/>
      <c r="P54" s="466"/>
      <c r="Q54" s="466"/>
      <c r="R54" s="466"/>
      <c r="S54" s="466"/>
      <c r="T54" s="470"/>
    </row>
    <row r="55" spans="1:20" ht="33" customHeight="1" x14ac:dyDescent="0.2">
      <c r="A55" s="508">
        <f>'Mapa Final'!A55</f>
        <v>10</v>
      </c>
      <c r="B55" s="544" t="str">
        <f>'Mapa Final'!B55</f>
        <v xml:space="preserve"> Generación de residuos de oficina</v>
      </c>
      <c r="C55" s="511" t="str">
        <f>'Mapa Final'!C55</f>
        <v xml:space="preserve"> Afectación Ambiental</v>
      </c>
      <c r="D55" s="511" t="str">
        <f>'Mapa Final'!D55</f>
        <v xml:space="preserve">1. Inadecuado uso de almacenamiento. 
2. Desconocimiento de almacenamiento de material contaminante.
3. Uso excesivo de papel e impresión.
4. Contaminación visual  </v>
      </c>
      <c r="E55" s="514" t="str">
        <f>'Mapa Final'!E55</f>
        <v xml:space="preserve">Inadecuado uso de almacenamiento de material de oficina contaminante </v>
      </c>
      <c r="F55" s="514" t="str">
        <f>'Mapa Final'!F55</f>
        <v xml:space="preserve">Posibilidad de afectación ambiental debido al inadecuado uso de almacenamiento de material de oficina contaminante </v>
      </c>
      <c r="G55" s="514" t="str">
        <f>'Mapa Final'!G55</f>
        <v>Eventos Ambientales Internos</v>
      </c>
      <c r="H55" s="496" t="str">
        <f>'Mapa Final'!I55</f>
        <v>Media</v>
      </c>
      <c r="I55" s="549" t="str">
        <f>'Mapa Final'!L55</f>
        <v>Menor</v>
      </c>
      <c r="J55" s="550" t="str">
        <f>'Mapa Final'!N55</f>
        <v>Moderado</v>
      </c>
      <c r="K55" s="548" t="str">
        <f>'Mapa Final'!AA55</f>
        <v>Baja</v>
      </c>
      <c r="L55" s="548" t="str">
        <f>'Mapa Final'!AE55</f>
        <v>Menor</v>
      </c>
      <c r="M55" s="478" t="str">
        <f>'Mapa Final'!AG55</f>
        <v>Moderado</v>
      </c>
      <c r="N55" s="556" t="str">
        <f>'Mapa Final'!AH55</f>
        <v>Aceptar</v>
      </c>
      <c r="O55" s="483" t="s">
        <v>626</v>
      </c>
      <c r="P55" s="464" t="s">
        <v>8</v>
      </c>
      <c r="Q55" s="464"/>
      <c r="R55" s="467">
        <v>44652</v>
      </c>
      <c r="S55" s="467">
        <v>44742</v>
      </c>
      <c r="T55" s="468" t="s">
        <v>633</v>
      </c>
    </row>
    <row r="56" spans="1:20" ht="33" customHeight="1" x14ac:dyDescent="0.2">
      <c r="A56" s="508"/>
      <c r="B56" s="544"/>
      <c r="C56" s="511"/>
      <c r="D56" s="511"/>
      <c r="E56" s="514"/>
      <c r="F56" s="514"/>
      <c r="G56" s="514"/>
      <c r="H56" s="496"/>
      <c r="I56" s="499"/>
      <c r="J56" s="472"/>
      <c r="K56" s="475"/>
      <c r="L56" s="475"/>
      <c r="M56" s="478"/>
      <c r="N56" s="481"/>
      <c r="O56" s="484"/>
      <c r="P56" s="465"/>
      <c r="Q56" s="465"/>
      <c r="R56" s="465"/>
      <c r="S56" s="465"/>
      <c r="T56" s="469"/>
    </row>
    <row r="57" spans="1:20" ht="33" customHeight="1" x14ac:dyDescent="0.2">
      <c r="A57" s="508"/>
      <c r="B57" s="544"/>
      <c r="C57" s="511"/>
      <c r="D57" s="511"/>
      <c r="E57" s="514"/>
      <c r="F57" s="514"/>
      <c r="G57" s="514"/>
      <c r="H57" s="496"/>
      <c r="I57" s="499"/>
      <c r="J57" s="472"/>
      <c r="K57" s="475"/>
      <c r="L57" s="475"/>
      <c r="M57" s="478"/>
      <c r="N57" s="481"/>
      <c r="O57" s="484"/>
      <c r="P57" s="465"/>
      <c r="Q57" s="465"/>
      <c r="R57" s="465"/>
      <c r="S57" s="465"/>
      <c r="T57" s="469"/>
    </row>
    <row r="58" spans="1:20" ht="33" customHeight="1" x14ac:dyDescent="0.2">
      <c r="A58" s="508"/>
      <c r="B58" s="544"/>
      <c r="C58" s="511"/>
      <c r="D58" s="511"/>
      <c r="E58" s="514"/>
      <c r="F58" s="514"/>
      <c r="G58" s="514"/>
      <c r="H58" s="496"/>
      <c r="I58" s="499"/>
      <c r="J58" s="472"/>
      <c r="K58" s="475"/>
      <c r="L58" s="475"/>
      <c r="M58" s="478"/>
      <c r="N58" s="481"/>
      <c r="O58" s="484"/>
      <c r="P58" s="465"/>
      <c r="Q58" s="465"/>
      <c r="R58" s="465"/>
      <c r="S58" s="465"/>
      <c r="T58" s="469"/>
    </row>
    <row r="59" spans="1:20" ht="33" customHeight="1" x14ac:dyDescent="0.2">
      <c r="A59" s="509"/>
      <c r="B59" s="545"/>
      <c r="C59" s="512"/>
      <c r="D59" s="512"/>
      <c r="E59" s="515"/>
      <c r="F59" s="515"/>
      <c r="G59" s="515"/>
      <c r="H59" s="497"/>
      <c r="I59" s="500"/>
      <c r="J59" s="473"/>
      <c r="K59" s="476"/>
      <c r="L59" s="476"/>
      <c r="M59" s="479"/>
      <c r="N59" s="482"/>
      <c r="O59" s="485"/>
      <c r="P59" s="466"/>
      <c r="Q59" s="466"/>
      <c r="R59" s="466"/>
      <c r="S59" s="466"/>
      <c r="T59" s="470"/>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pageSetup orientation="portrait" horizontalDpi="4294967293" verticalDpi="0"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N2" zoomScaleNormal="100" workbookViewId="0">
      <selection activeCell="O10" sqref="O10"/>
    </sheetView>
  </sheetViews>
  <sheetFormatPr baseColWidth="10" defaultColWidth="11.5" defaultRowHeight="15" x14ac:dyDescent="0.2"/>
  <cols>
    <col min="1" max="2" width="18.5" style="79" customWidth="1"/>
    <col min="3" max="3" width="15.5" customWidth="1"/>
    <col min="4" max="4" width="27.5" style="79" customWidth="1"/>
    <col min="5" max="5" width="18" style="150" customWidth="1"/>
    <col min="6" max="6" width="40.1640625" customWidth="1"/>
    <col min="7" max="7" width="20.5" customWidth="1"/>
    <col min="8" max="8" width="10.5" style="151" customWidth="1"/>
    <col min="9" max="9" width="11.5" style="151" customWidth="1"/>
    <col min="10" max="10" width="10.1640625" style="152" customWidth="1"/>
    <col min="11" max="11" width="11.5" style="151" customWidth="1"/>
    <col min="12" max="12" width="10.83203125" style="151" customWidth="1"/>
    <col min="13" max="13" width="18.33203125" style="151"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0" width="58.5" customWidth="1"/>
    <col min="21" max="176" width="11.5" style="6"/>
  </cols>
  <sheetData>
    <row r="1" spans="1:278" s="134" customFormat="1" ht="16.5" customHeight="1" x14ac:dyDescent="0.15">
      <c r="A1" s="368"/>
      <c r="B1" s="369"/>
      <c r="C1" s="369"/>
      <c r="D1" s="535" t="s">
        <v>634</v>
      </c>
      <c r="E1" s="535"/>
      <c r="F1" s="535"/>
      <c r="G1" s="535"/>
      <c r="H1" s="535"/>
      <c r="I1" s="535"/>
      <c r="J1" s="535"/>
      <c r="K1" s="535"/>
      <c r="L1" s="535"/>
      <c r="M1" s="535"/>
      <c r="N1" s="535"/>
      <c r="O1" s="535"/>
      <c r="P1" s="535"/>
      <c r="Q1" s="536"/>
      <c r="R1" s="360" t="s">
        <v>206</v>
      </c>
      <c r="S1" s="360"/>
      <c r="T1" s="360"/>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x14ac:dyDescent="0.15">
      <c r="A2" s="370"/>
      <c r="B2" s="371"/>
      <c r="C2" s="371"/>
      <c r="D2" s="537"/>
      <c r="E2" s="537"/>
      <c r="F2" s="537"/>
      <c r="G2" s="537"/>
      <c r="H2" s="537"/>
      <c r="I2" s="537"/>
      <c r="J2" s="537"/>
      <c r="K2" s="537"/>
      <c r="L2" s="537"/>
      <c r="M2" s="537"/>
      <c r="N2" s="537"/>
      <c r="O2" s="537"/>
      <c r="P2" s="537"/>
      <c r="Q2" s="538"/>
      <c r="R2" s="360"/>
      <c r="S2" s="360"/>
      <c r="T2" s="360"/>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x14ac:dyDescent="0.15">
      <c r="A3" s="2"/>
      <c r="B3" s="2"/>
      <c r="C3" s="189"/>
      <c r="D3" s="537"/>
      <c r="E3" s="537"/>
      <c r="F3" s="537"/>
      <c r="G3" s="537"/>
      <c r="H3" s="537"/>
      <c r="I3" s="537"/>
      <c r="J3" s="537"/>
      <c r="K3" s="537"/>
      <c r="L3" s="537"/>
      <c r="M3" s="537"/>
      <c r="N3" s="537"/>
      <c r="O3" s="537"/>
      <c r="P3" s="537"/>
      <c r="Q3" s="538"/>
      <c r="R3" s="360"/>
      <c r="S3" s="360"/>
      <c r="T3" s="360"/>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x14ac:dyDescent="0.15">
      <c r="A4" s="361" t="s">
        <v>207</v>
      </c>
      <c r="B4" s="362"/>
      <c r="C4" s="363"/>
      <c r="D4" s="364" t="str">
        <f>'Mapa Final'!D4</f>
        <v>COMUNICACION INSTITUCIONAL</v>
      </c>
      <c r="E4" s="365"/>
      <c r="F4" s="365"/>
      <c r="G4" s="365"/>
      <c r="H4" s="365"/>
      <c r="I4" s="365"/>
      <c r="J4" s="365"/>
      <c r="K4" s="365"/>
      <c r="L4" s="365"/>
      <c r="M4" s="365"/>
      <c r="N4" s="366"/>
      <c r="O4" s="367"/>
      <c r="P4" s="367"/>
      <c r="Q4" s="367"/>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x14ac:dyDescent="0.15">
      <c r="A5" s="361" t="s">
        <v>209</v>
      </c>
      <c r="B5" s="362"/>
      <c r="C5" s="363"/>
      <c r="D5" s="372"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73"/>
      <c r="F5" s="373"/>
      <c r="G5" s="373"/>
      <c r="H5" s="373"/>
      <c r="I5" s="373"/>
      <c r="J5" s="373"/>
      <c r="K5" s="373"/>
      <c r="L5" s="373"/>
      <c r="M5" s="373"/>
      <c r="N5" s="374"/>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x14ac:dyDescent="0.2">
      <c r="A6" s="361" t="s">
        <v>211</v>
      </c>
      <c r="B6" s="362"/>
      <c r="C6" s="363"/>
      <c r="D6" s="372" t="str">
        <f>'Mapa Final'!D6</f>
        <v xml:space="preserve">Nivel Central </v>
      </c>
      <c r="E6" s="373"/>
      <c r="F6" s="373"/>
      <c r="G6" s="373"/>
      <c r="H6" s="373"/>
      <c r="I6" s="373"/>
      <c r="J6" s="373"/>
      <c r="K6" s="373"/>
      <c r="L6" s="373"/>
      <c r="M6" s="373"/>
      <c r="N6" s="374"/>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6" customFormat="1" ht="39.75" customHeight="1" thickTop="1" thickBot="1" x14ac:dyDescent="0.25">
      <c r="A7" s="530" t="s">
        <v>592</v>
      </c>
      <c r="B7" s="531"/>
      <c r="C7" s="531"/>
      <c r="D7" s="531"/>
      <c r="E7" s="531"/>
      <c r="F7" s="532"/>
      <c r="G7" s="153"/>
      <c r="H7" s="533" t="s">
        <v>593</v>
      </c>
      <c r="I7" s="533"/>
      <c r="J7" s="533"/>
      <c r="K7" s="533" t="s">
        <v>594</v>
      </c>
      <c r="L7" s="533"/>
      <c r="M7" s="533"/>
      <c r="N7" s="534" t="s">
        <v>595</v>
      </c>
      <c r="O7" s="539" t="s">
        <v>596</v>
      </c>
      <c r="P7" s="541" t="s">
        <v>597</v>
      </c>
      <c r="Q7" s="542"/>
      <c r="R7" s="541" t="s">
        <v>598</v>
      </c>
      <c r="S7" s="542"/>
      <c r="T7" s="543" t="s">
        <v>635</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1" customHeight="1" thickTop="1" thickBot="1" x14ac:dyDescent="0.25">
      <c r="A8" s="161" t="s">
        <v>26</v>
      </c>
      <c r="B8" s="161" t="s">
        <v>219</v>
      </c>
      <c r="C8" s="162" t="s">
        <v>159</v>
      </c>
      <c r="D8" s="154" t="s">
        <v>220</v>
      </c>
      <c r="E8" s="194" t="s">
        <v>163</v>
      </c>
      <c r="F8" s="194" t="s">
        <v>165</v>
      </c>
      <c r="G8" s="194" t="s">
        <v>167</v>
      </c>
      <c r="H8" s="155" t="s">
        <v>600</v>
      </c>
      <c r="I8" s="155" t="s">
        <v>531</v>
      </c>
      <c r="J8" s="155" t="s">
        <v>601</v>
      </c>
      <c r="K8" s="155" t="s">
        <v>600</v>
      </c>
      <c r="L8" s="155" t="s">
        <v>602</v>
      </c>
      <c r="M8" s="155" t="s">
        <v>601</v>
      </c>
      <c r="N8" s="534"/>
      <c r="O8" s="540"/>
      <c r="P8" s="156" t="s">
        <v>603</v>
      </c>
      <c r="Q8" s="156" t="s">
        <v>604</v>
      </c>
      <c r="R8" s="156" t="s">
        <v>605</v>
      </c>
      <c r="S8" s="156" t="s">
        <v>606</v>
      </c>
      <c r="T8" s="543"/>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thickTop="1" thickBot="1" x14ac:dyDescent="0.25">
      <c r="A9" s="528"/>
      <c r="B9" s="529"/>
      <c r="C9" s="529"/>
      <c r="D9" s="529"/>
      <c r="E9" s="529"/>
      <c r="F9" s="529"/>
      <c r="G9" s="529"/>
      <c r="H9" s="529"/>
      <c r="I9" s="529"/>
      <c r="J9" s="529"/>
      <c r="K9" s="529"/>
      <c r="L9" s="529"/>
      <c r="M9" s="529"/>
      <c r="N9" s="529"/>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15" customHeight="1" x14ac:dyDescent="0.2">
      <c r="A10" s="507">
        <f>'Mapa Final'!A10</f>
        <v>1</v>
      </c>
      <c r="B10" s="456" t="str">
        <f>'Mapa Final'!B10</f>
        <v>Pérdida de información</v>
      </c>
      <c r="C10" s="510" t="str">
        <f>'Mapa Final'!C10</f>
        <v>Afectación en la Prestación del Servicio de Justicia</v>
      </c>
      <c r="D10" s="510" t="str">
        <f>'Mapa Final'!D10</f>
        <v xml:space="preserve">1. Fallas de hardware o software 
2. Falta de copias de seguridad actualizadas 
3. Desastres físicos o naturales 
4. Falta de control en las condiciones ambientales necesarias para la conservación de los documentos 
5. Fallas en los canales de comunicación 
6. Fallas de conectividad
 </v>
      </c>
      <c r="E10" s="513" t="str">
        <f>'Mapa Final'!E10</f>
        <v xml:space="preserve">Fallas en hardware o software, Telecomunicaciones e interrupcion de canales de comunicación  </v>
      </c>
      <c r="F10" s="513" t="str">
        <f>'Mapa Final'!F10</f>
        <v xml:space="preserve">Posibilidad de afectación en la prestación del servicio de jusitcia debido a Fallas en hardware o software, Telecomunicaciones e interrupcion de canales de comunicación  </v>
      </c>
      <c r="G10" s="513" t="str">
        <f>'Mapa Final'!G10</f>
        <v>Fallas Tecnológicas</v>
      </c>
      <c r="H10" s="495" t="str">
        <f>'Mapa Final'!I10</f>
        <v>Media</v>
      </c>
      <c r="I10" s="498" t="str">
        <f>'Mapa Final'!L10</f>
        <v>Mayor</v>
      </c>
      <c r="J10" s="471" t="str">
        <f>'Mapa Final'!N10</f>
        <v xml:space="preserve">Alto </v>
      </c>
      <c r="K10" s="474" t="str">
        <f>'Mapa Final'!AA10</f>
        <v>Baja</v>
      </c>
      <c r="L10" s="474" t="str">
        <f>'Mapa Final'!AE10</f>
        <v>Mayor</v>
      </c>
      <c r="M10" s="477" t="str">
        <f>'Mapa Final'!AG10</f>
        <v xml:space="preserve">Alto </v>
      </c>
      <c r="N10" s="474" t="str">
        <f>'Mapa Final'!AH10</f>
        <v>Reducir(compartir)</v>
      </c>
      <c r="O10" s="468"/>
      <c r="P10" s="464"/>
      <c r="Q10" s="464"/>
      <c r="R10" s="467"/>
      <c r="S10" s="467"/>
      <c r="T10" s="468"/>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9" customFormat="1" ht="13.5" customHeight="1" x14ac:dyDescent="0.2">
      <c r="A11" s="508"/>
      <c r="B11" s="301"/>
      <c r="C11" s="511"/>
      <c r="D11" s="511"/>
      <c r="E11" s="514"/>
      <c r="F11" s="514"/>
      <c r="G11" s="514"/>
      <c r="H11" s="496"/>
      <c r="I11" s="499"/>
      <c r="J11" s="472"/>
      <c r="K11" s="475"/>
      <c r="L11" s="475"/>
      <c r="M11" s="478"/>
      <c r="N11" s="475"/>
      <c r="O11" s="469"/>
      <c r="P11" s="465"/>
      <c r="Q11" s="465"/>
      <c r="R11" s="465"/>
      <c r="S11" s="465"/>
      <c r="T11" s="4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9" customFormat="1" ht="13.5" customHeight="1" x14ac:dyDescent="0.2">
      <c r="A12" s="508"/>
      <c r="B12" s="301"/>
      <c r="C12" s="511"/>
      <c r="D12" s="511"/>
      <c r="E12" s="514"/>
      <c r="F12" s="514"/>
      <c r="G12" s="514"/>
      <c r="H12" s="496"/>
      <c r="I12" s="499"/>
      <c r="J12" s="472"/>
      <c r="K12" s="475"/>
      <c r="L12" s="475"/>
      <c r="M12" s="478"/>
      <c r="N12" s="475"/>
      <c r="O12" s="469"/>
      <c r="P12" s="465"/>
      <c r="Q12" s="465"/>
      <c r="R12" s="465"/>
      <c r="S12" s="465"/>
      <c r="T12" s="4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9" customFormat="1" ht="13.5" customHeight="1" x14ac:dyDescent="0.2">
      <c r="A13" s="508"/>
      <c r="B13" s="301"/>
      <c r="C13" s="511"/>
      <c r="D13" s="511"/>
      <c r="E13" s="514"/>
      <c r="F13" s="514"/>
      <c r="G13" s="514"/>
      <c r="H13" s="496"/>
      <c r="I13" s="499"/>
      <c r="J13" s="472"/>
      <c r="K13" s="475"/>
      <c r="L13" s="475"/>
      <c r="M13" s="478"/>
      <c r="N13" s="475"/>
      <c r="O13" s="469"/>
      <c r="P13" s="465"/>
      <c r="Q13" s="465"/>
      <c r="R13" s="465"/>
      <c r="S13" s="465"/>
      <c r="T13" s="4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9" customFormat="1" ht="238.5" customHeight="1" thickBot="1" x14ac:dyDescent="0.25">
      <c r="A14" s="509"/>
      <c r="B14" s="457"/>
      <c r="C14" s="512"/>
      <c r="D14" s="512"/>
      <c r="E14" s="515"/>
      <c r="F14" s="515"/>
      <c r="G14" s="515"/>
      <c r="H14" s="497"/>
      <c r="I14" s="500"/>
      <c r="J14" s="473"/>
      <c r="K14" s="476"/>
      <c r="L14" s="476"/>
      <c r="M14" s="479"/>
      <c r="N14" s="476"/>
      <c r="O14" s="470"/>
      <c r="P14" s="466"/>
      <c r="Q14" s="466"/>
      <c r="R14" s="466"/>
      <c r="S14" s="466"/>
      <c r="T14" s="47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9" customFormat="1" ht="15" customHeight="1" x14ac:dyDescent="0.2">
      <c r="A15" s="507">
        <f>'Mapa Final'!A15</f>
        <v>2</v>
      </c>
      <c r="B15" s="456" t="str">
        <f>'Mapa Final'!B15</f>
        <v>Incumplimiento en la publicación de información</v>
      </c>
      <c r="C15" s="510" t="str">
        <f>'Mapa Final'!C15</f>
        <v>Reputacional</v>
      </c>
      <c r="D15" s="510" t="str">
        <f>'Mapa Final'!D15</f>
        <v>1. Fallas o indisponibilidad de los medios o canales de comunicación o tecnológicos adecuados o utilizados.
2. Dificultad en la obtención del material debidamente procesado para su divulgación.
3. Falta de gestión por parte del administrador de contenido de la actividad asignada.
4. Incumplimiento o retraso de los proveedores en la prestación del servicio y/o ejecución de actividades.
5. Falta de oportunidad en la gestión de las solicitudes.
6. Reserva injustificada en la información sobre el trabajo de la corporación.</v>
      </c>
      <c r="E15" s="513" t="str">
        <f>'Mapa Final'!E15</f>
        <v>Falta de disponibilidad de la información administrativa y judicial para su publicación y divulgación</v>
      </c>
      <c r="F15" s="513" t="str">
        <f>'Mapa Final'!F15</f>
        <v>Posibilidad de afectación reputacional debido a la falta de disponibilidad de la información administrativa y judicial para su publicación y divulgación</v>
      </c>
      <c r="G15" s="513" t="str">
        <f>'Mapa Final'!G15</f>
        <v>Usuarios, productos y prácticas organizacionales</v>
      </c>
      <c r="H15" s="495" t="str">
        <f>'Mapa Final'!I15</f>
        <v>Media</v>
      </c>
      <c r="I15" s="498" t="str">
        <f>'Mapa Final'!L15</f>
        <v>Catastrófico</v>
      </c>
      <c r="J15" s="471" t="str">
        <f>'Mapa Final'!N15</f>
        <v>Extremo</v>
      </c>
      <c r="K15" s="474" t="str">
        <f>'Mapa Final'!AA15</f>
        <v>Baja</v>
      </c>
      <c r="L15" s="474" t="str">
        <f>'Mapa Final'!AE15</f>
        <v>Catastrófico</v>
      </c>
      <c r="M15" s="477" t="str">
        <f>'Mapa Final'!AG15</f>
        <v>Extremo</v>
      </c>
      <c r="N15" s="474" t="str">
        <f>'Mapa Final'!AH15</f>
        <v>Reducir(compartir)</v>
      </c>
      <c r="O15" s="468"/>
      <c r="P15" s="464"/>
      <c r="Q15" s="464"/>
      <c r="R15" s="467"/>
      <c r="S15" s="467"/>
      <c r="T15" s="468"/>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9" customFormat="1" ht="13.5" customHeight="1" x14ac:dyDescent="0.2">
      <c r="A16" s="508"/>
      <c r="B16" s="301"/>
      <c r="C16" s="511"/>
      <c r="D16" s="511"/>
      <c r="E16" s="514"/>
      <c r="F16" s="514"/>
      <c r="G16" s="514"/>
      <c r="H16" s="496"/>
      <c r="I16" s="499"/>
      <c r="J16" s="472"/>
      <c r="K16" s="475"/>
      <c r="L16" s="475"/>
      <c r="M16" s="478"/>
      <c r="N16" s="475"/>
      <c r="O16" s="469"/>
      <c r="P16" s="465"/>
      <c r="Q16" s="465"/>
      <c r="R16" s="465"/>
      <c r="S16" s="465"/>
      <c r="T16" s="4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9" customFormat="1" ht="13.5" customHeight="1" x14ac:dyDescent="0.2">
      <c r="A17" s="508"/>
      <c r="B17" s="301"/>
      <c r="C17" s="511"/>
      <c r="D17" s="511"/>
      <c r="E17" s="514"/>
      <c r="F17" s="514"/>
      <c r="G17" s="514"/>
      <c r="H17" s="496"/>
      <c r="I17" s="499"/>
      <c r="J17" s="472"/>
      <c r="K17" s="475"/>
      <c r="L17" s="475"/>
      <c r="M17" s="478"/>
      <c r="N17" s="475"/>
      <c r="O17" s="469"/>
      <c r="P17" s="465"/>
      <c r="Q17" s="465"/>
      <c r="R17" s="465"/>
      <c r="S17" s="465"/>
      <c r="T17" s="4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9" customFormat="1" ht="13.5" customHeight="1" x14ac:dyDescent="0.2">
      <c r="A18" s="508"/>
      <c r="B18" s="301"/>
      <c r="C18" s="511"/>
      <c r="D18" s="511"/>
      <c r="E18" s="514"/>
      <c r="F18" s="514"/>
      <c r="G18" s="514"/>
      <c r="H18" s="496"/>
      <c r="I18" s="499"/>
      <c r="J18" s="472"/>
      <c r="K18" s="475"/>
      <c r="L18" s="475"/>
      <c r="M18" s="478"/>
      <c r="N18" s="475"/>
      <c r="O18" s="469"/>
      <c r="P18" s="465"/>
      <c r="Q18" s="465"/>
      <c r="R18" s="465"/>
      <c r="S18" s="465"/>
      <c r="T18" s="4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9" customFormat="1" ht="255.75" customHeight="1" thickBot="1" x14ac:dyDescent="0.25">
      <c r="A19" s="509"/>
      <c r="B19" s="457"/>
      <c r="C19" s="512"/>
      <c r="D19" s="512"/>
      <c r="E19" s="515"/>
      <c r="F19" s="515"/>
      <c r="G19" s="515"/>
      <c r="H19" s="497"/>
      <c r="I19" s="500"/>
      <c r="J19" s="473"/>
      <c r="K19" s="476"/>
      <c r="L19" s="476"/>
      <c r="M19" s="479"/>
      <c r="N19" s="476"/>
      <c r="O19" s="470"/>
      <c r="P19" s="466"/>
      <c r="Q19" s="466"/>
      <c r="R19" s="466"/>
      <c r="S19" s="466"/>
      <c r="T19" s="47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x14ac:dyDescent="0.2">
      <c r="A20" s="507">
        <f>'Mapa Final'!A20</f>
        <v>3</v>
      </c>
      <c r="B20" s="456" t="str">
        <f>'Mapa Final'!B20</f>
        <v>Inexactitud</v>
      </c>
      <c r="C20" s="510" t="str">
        <f>'Mapa Final'!C20</f>
        <v>Reputacional</v>
      </c>
      <c r="D20" s="510" t="str">
        <f>'Mapa Final'!D20</f>
        <v xml:space="preserve">1. Falta de revisión, analisis y control  de la  información a publicar. 
2. Falta de coordinación en la ejecución de las actividades por la presencia de diversos administradores de contenido. 
3. Deficiencias y falta de soporte en la herramientas de atención de PQRSDF
4. Ausencia de parámetros para la consolidación de la información
5 Ausencia de parametros  y de protocolos para la publicación de contenidos.
</v>
      </c>
      <c r="E20" s="513" t="str">
        <f>'Mapa Final'!E20</f>
        <v>Falencias en la publicación de información en las herramientas de comunicación por fallas en los controles y procedimientos establecidos</v>
      </c>
      <c r="F20" s="513" t="str">
        <f>'Mapa Final'!F20</f>
        <v>Posibilidad de afectación reputacional debido a las falencias en la publicación de información en las herramientas de comunicación por fallas en los controles y procedimientos establecidos</v>
      </c>
      <c r="G20" s="513" t="str">
        <f>'Mapa Final'!G20</f>
        <v>Usuarios, productos y prácticas organizacionales</v>
      </c>
      <c r="H20" s="495" t="str">
        <f>'Mapa Final'!I20</f>
        <v>Media</v>
      </c>
      <c r="I20" s="498" t="str">
        <f>'Mapa Final'!L20</f>
        <v>Mayor</v>
      </c>
      <c r="J20" s="471" t="str">
        <f>'Mapa Final'!N20</f>
        <v xml:space="preserve">Alto </v>
      </c>
      <c r="K20" s="474" t="str">
        <f>'Mapa Final'!AA20</f>
        <v>Baja</v>
      </c>
      <c r="L20" s="474" t="str">
        <f>'Mapa Final'!AE20</f>
        <v>Mayor</v>
      </c>
      <c r="M20" s="477" t="str">
        <f>'Mapa Final'!AG20</f>
        <v xml:space="preserve">Alto </v>
      </c>
      <c r="N20" s="474" t="str">
        <f>'Mapa Final'!AH20</f>
        <v>Reducir(mitigar)</v>
      </c>
      <c r="O20" s="468"/>
      <c r="P20" s="464"/>
      <c r="Q20" s="464"/>
      <c r="R20" s="467"/>
      <c r="S20" s="467"/>
      <c r="T20" s="468"/>
      <c r="U20" s="34"/>
      <c r="V20" s="34"/>
    </row>
    <row r="21" spans="1:176" x14ac:dyDescent="0.2">
      <c r="A21" s="508"/>
      <c r="B21" s="301"/>
      <c r="C21" s="511"/>
      <c r="D21" s="511"/>
      <c r="E21" s="514"/>
      <c r="F21" s="514"/>
      <c r="G21" s="514"/>
      <c r="H21" s="496"/>
      <c r="I21" s="499"/>
      <c r="J21" s="472"/>
      <c r="K21" s="475"/>
      <c r="L21" s="475"/>
      <c r="M21" s="478"/>
      <c r="N21" s="475"/>
      <c r="O21" s="469"/>
      <c r="P21" s="465"/>
      <c r="Q21" s="465"/>
      <c r="R21" s="465"/>
      <c r="S21" s="465"/>
      <c r="T21" s="469"/>
      <c r="U21" s="34"/>
      <c r="V21" s="34"/>
    </row>
    <row r="22" spans="1:176" x14ac:dyDescent="0.2">
      <c r="A22" s="508"/>
      <c r="B22" s="301"/>
      <c r="C22" s="511"/>
      <c r="D22" s="511"/>
      <c r="E22" s="514"/>
      <c r="F22" s="514"/>
      <c r="G22" s="514"/>
      <c r="H22" s="496"/>
      <c r="I22" s="499"/>
      <c r="J22" s="472"/>
      <c r="K22" s="475"/>
      <c r="L22" s="475"/>
      <c r="M22" s="478"/>
      <c r="N22" s="475"/>
      <c r="O22" s="469"/>
      <c r="P22" s="465"/>
      <c r="Q22" s="465"/>
      <c r="R22" s="465"/>
      <c r="S22" s="465"/>
      <c r="T22" s="469"/>
      <c r="U22" s="34"/>
      <c r="V22" s="34"/>
    </row>
    <row r="23" spans="1:176" x14ac:dyDescent="0.2">
      <c r="A23" s="508"/>
      <c r="B23" s="301"/>
      <c r="C23" s="511"/>
      <c r="D23" s="511"/>
      <c r="E23" s="514"/>
      <c r="F23" s="514"/>
      <c r="G23" s="514"/>
      <c r="H23" s="496"/>
      <c r="I23" s="499"/>
      <c r="J23" s="472"/>
      <c r="K23" s="475"/>
      <c r="L23" s="475"/>
      <c r="M23" s="478"/>
      <c r="N23" s="475"/>
      <c r="O23" s="469"/>
      <c r="P23" s="465"/>
      <c r="Q23" s="465"/>
      <c r="R23" s="465"/>
      <c r="S23" s="465"/>
      <c r="T23" s="469"/>
      <c r="U23" s="34"/>
      <c r="V23" s="34"/>
    </row>
    <row r="24" spans="1:176" ht="307.5" customHeight="1" thickBot="1" x14ac:dyDescent="0.25">
      <c r="A24" s="509"/>
      <c r="B24" s="457"/>
      <c r="C24" s="512"/>
      <c r="D24" s="512"/>
      <c r="E24" s="515"/>
      <c r="F24" s="515"/>
      <c r="G24" s="515"/>
      <c r="H24" s="497"/>
      <c r="I24" s="500"/>
      <c r="J24" s="473"/>
      <c r="K24" s="476"/>
      <c r="L24" s="476"/>
      <c r="M24" s="479"/>
      <c r="N24" s="476"/>
      <c r="O24" s="470"/>
      <c r="P24" s="466"/>
      <c r="Q24" s="466"/>
      <c r="R24" s="466"/>
      <c r="S24" s="466"/>
      <c r="T24" s="470"/>
      <c r="U24" s="34"/>
      <c r="V24" s="34"/>
    </row>
    <row r="25" spans="1:176" x14ac:dyDescent="0.2">
      <c r="A25" s="507">
        <f>'Mapa Final'!A25</f>
        <v>4</v>
      </c>
      <c r="B25" s="456" t="str">
        <f>'Mapa Final'!B25</f>
        <v>Fallas de seguridad</v>
      </c>
      <c r="C25" s="510" t="str">
        <f>'Mapa Final'!C25</f>
        <v>Afectación en la Prestación del Servicio de Justicia</v>
      </c>
      <c r="D25" s="510" t="str">
        <f>'Mapa Final'!D25</f>
        <v>1. Incremento de los delitos informáticos
2. Vulnerabilidad de las plataformas institucionales utilizadas
3. Desconocimiento y no utilización de los canales oficiales de comunicación
4. Robo de identidad de las cuentas de usuario
5. Uso de contraseñas debiles para acceder a las plataformas institucionales</v>
      </c>
      <c r="E25" s="513" t="str">
        <f>'Mapa Final'!E25</f>
        <v>Ataques  informaticos recibidos que  afectan a los distintos servicios debido a la falta controles por parte de los usuarios,falta o fallas en los controles implementados a nivel de la administracion de las herramientas informaticas de seguridad</v>
      </c>
      <c r="F25" s="513" t="str">
        <f>'Mapa Final'!F25</f>
        <v>Suplantación de identidad mediante el uso de cuentas de usuarios de la Rama Judicial. Administración de acceso.</v>
      </c>
      <c r="G25" s="513" t="str">
        <f>'Mapa Final'!G25</f>
        <v>Usuarios, productos y prácticas organizacionales</v>
      </c>
      <c r="H25" s="495" t="str">
        <f>'Mapa Final'!I25</f>
        <v>Media</v>
      </c>
      <c r="I25" s="498" t="str">
        <f>'Mapa Final'!L25</f>
        <v>Menor</v>
      </c>
      <c r="J25" s="471" t="str">
        <f>'Mapa Final'!N25</f>
        <v>Moderado</v>
      </c>
      <c r="K25" s="474" t="str">
        <f>'Mapa Final'!AA25</f>
        <v>Media</v>
      </c>
      <c r="L25" s="474" t="str">
        <f>'Mapa Final'!AE25</f>
        <v>Menor</v>
      </c>
      <c r="M25" s="477" t="str">
        <f>'Mapa Final'!AG25</f>
        <v>Moderado</v>
      </c>
      <c r="N25" s="474" t="str">
        <f>'Mapa Final'!AH25</f>
        <v>Reducir(compartir)</v>
      </c>
      <c r="O25" s="468"/>
      <c r="P25" s="464"/>
      <c r="Q25" s="464"/>
      <c r="R25" s="467"/>
      <c r="S25" s="467"/>
      <c r="T25" s="468"/>
    </row>
    <row r="26" spans="1:176" x14ac:dyDescent="0.2">
      <c r="A26" s="508"/>
      <c r="B26" s="301"/>
      <c r="C26" s="511"/>
      <c r="D26" s="511"/>
      <c r="E26" s="514"/>
      <c r="F26" s="514"/>
      <c r="G26" s="514"/>
      <c r="H26" s="496"/>
      <c r="I26" s="499"/>
      <c r="J26" s="472"/>
      <c r="K26" s="475"/>
      <c r="L26" s="475"/>
      <c r="M26" s="478"/>
      <c r="N26" s="475"/>
      <c r="O26" s="469"/>
      <c r="P26" s="465"/>
      <c r="Q26" s="465"/>
      <c r="R26" s="465"/>
      <c r="S26" s="465"/>
      <c r="T26" s="469"/>
    </row>
    <row r="27" spans="1:176" x14ac:dyDescent="0.2">
      <c r="A27" s="508"/>
      <c r="B27" s="301"/>
      <c r="C27" s="511"/>
      <c r="D27" s="511"/>
      <c r="E27" s="514"/>
      <c r="F27" s="514"/>
      <c r="G27" s="514"/>
      <c r="H27" s="496"/>
      <c r="I27" s="499"/>
      <c r="J27" s="472"/>
      <c r="K27" s="475"/>
      <c r="L27" s="475"/>
      <c r="M27" s="478"/>
      <c r="N27" s="475"/>
      <c r="O27" s="469"/>
      <c r="P27" s="465"/>
      <c r="Q27" s="465"/>
      <c r="R27" s="465"/>
      <c r="S27" s="465"/>
      <c r="T27" s="469"/>
    </row>
    <row r="28" spans="1:176" x14ac:dyDescent="0.2">
      <c r="A28" s="508"/>
      <c r="B28" s="301"/>
      <c r="C28" s="511"/>
      <c r="D28" s="511"/>
      <c r="E28" s="514"/>
      <c r="F28" s="514"/>
      <c r="G28" s="514"/>
      <c r="H28" s="496"/>
      <c r="I28" s="499"/>
      <c r="J28" s="472"/>
      <c r="K28" s="475"/>
      <c r="L28" s="475"/>
      <c r="M28" s="478"/>
      <c r="N28" s="475"/>
      <c r="O28" s="469"/>
      <c r="P28" s="465"/>
      <c r="Q28" s="465"/>
      <c r="R28" s="465"/>
      <c r="S28" s="465"/>
      <c r="T28" s="469"/>
    </row>
    <row r="29" spans="1:176" ht="277.5" customHeight="1" thickBot="1" x14ac:dyDescent="0.25">
      <c r="A29" s="509"/>
      <c r="B29" s="457"/>
      <c r="C29" s="512"/>
      <c r="D29" s="512"/>
      <c r="E29" s="515"/>
      <c r="F29" s="515"/>
      <c r="G29" s="515"/>
      <c r="H29" s="497"/>
      <c r="I29" s="500"/>
      <c r="J29" s="473"/>
      <c r="K29" s="476"/>
      <c r="L29" s="476"/>
      <c r="M29" s="479"/>
      <c r="N29" s="476"/>
      <c r="O29" s="470"/>
      <c r="P29" s="466"/>
      <c r="Q29" s="466"/>
      <c r="R29" s="466"/>
      <c r="S29" s="466"/>
      <c r="T29" s="470"/>
    </row>
    <row r="30" spans="1:176" ht="37.5" customHeight="1" x14ac:dyDescent="0.2">
      <c r="A30" s="507">
        <f>'Mapa Final'!A30</f>
        <v>5</v>
      </c>
      <c r="B30" s="456" t="str">
        <f>'Mapa Final'!B30</f>
        <v>Suspensión de comunicaciones</v>
      </c>
      <c r="C30" s="510" t="str">
        <f>'Mapa Final'!C30</f>
        <v>Afectación en la Prestación del Servicio de Justicia</v>
      </c>
      <c r="D30" s="510" t="str">
        <f>'Mapa Final'!D30</f>
        <v>1. Covid 2019
2. Restricciones de movilidad, aislamiento, Confinamiento, restricciones de ingreso a las sedes judiciales.
3. Alta demanda en servicios virtuales.
4. Dificultades en la comunicación y coordinación de actividades con los proveedores.
5 . Cambio en la normatividad (Decreto 1009 de 2020 de austeridad del gasto)</v>
      </c>
      <c r="E30" s="513" t="str">
        <f>'Mapa Final'!E30</f>
        <v>Dificultades e inconvenientes  tecnicos y humanos que dificultan la realizacion oportuna de las distintas actividades de comuniucación</v>
      </c>
      <c r="F30" s="513" t="str">
        <f>'Mapa Final'!F30</f>
        <v>Interrupción en la implementación de actividades de comunicación</v>
      </c>
      <c r="G30" s="513" t="str">
        <f>'Mapa Final'!G30</f>
        <v>Usuarios, productos y prácticas organizacionales</v>
      </c>
      <c r="H30" s="495" t="str">
        <f>'Mapa Final'!I30</f>
        <v>Media</v>
      </c>
      <c r="I30" s="498" t="str">
        <f>'Mapa Final'!L30</f>
        <v>Leve</v>
      </c>
      <c r="J30" s="471" t="str">
        <f>'Mapa Final'!N30</f>
        <v>Moderado</v>
      </c>
      <c r="K30" s="474" t="str">
        <f>'Mapa Final'!AA30</f>
        <v>Baja</v>
      </c>
      <c r="L30" s="474" t="str">
        <f>'Mapa Final'!AE30</f>
        <v>Leve</v>
      </c>
      <c r="M30" s="477" t="str">
        <f>'Mapa Final'!AG30</f>
        <v>Bajo</v>
      </c>
      <c r="N30" s="474" t="str">
        <f>'Mapa Final'!AH30</f>
        <v>Aceptar</v>
      </c>
      <c r="O30" s="468"/>
      <c r="P30" s="525"/>
      <c r="Q30" s="525"/>
      <c r="R30" s="579"/>
      <c r="S30" s="579"/>
      <c r="T30" s="580"/>
    </row>
    <row r="31" spans="1:176" ht="41.25" customHeight="1" x14ac:dyDescent="0.2">
      <c r="A31" s="508"/>
      <c r="B31" s="301"/>
      <c r="C31" s="511"/>
      <c r="D31" s="511"/>
      <c r="E31" s="514"/>
      <c r="F31" s="514"/>
      <c r="G31" s="514"/>
      <c r="H31" s="496"/>
      <c r="I31" s="499"/>
      <c r="J31" s="472"/>
      <c r="K31" s="475"/>
      <c r="L31" s="475"/>
      <c r="M31" s="478"/>
      <c r="N31" s="475"/>
      <c r="O31" s="505"/>
      <c r="P31" s="526"/>
      <c r="Q31" s="526"/>
      <c r="R31" s="526"/>
      <c r="S31" s="526"/>
      <c r="T31" s="581"/>
    </row>
    <row r="32" spans="1:176" ht="37.5" customHeight="1" x14ac:dyDescent="0.2">
      <c r="A32" s="508"/>
      <c r="B32" s="301"/>
      <c r="C32" s="511"/>
      <c r="D32" s="511"/>
      <c r="E32" s="514"/>
      <c r="F32" s="514"/>
      <c r="G32" s="514"/>
      <c r="H32" s="496"/>
      <c r="I32" s="499"/>
      <c r="J32" s="472"/>
      <c r="K32" s="475"/>
      <c r="L32" s="475"/>
      <c r="M32" s="478"/>
      <c r="N32" s="475"/>
      <c r="O32" s="505"/>
      <c r="P32" s="526"/>
      <c r="Q32" s="526"/>
      <c r="R32" s="526"/>
      <c r="S32" s="526"/>
      <c r="T32" s="581"/>
    </row>
    <row r="33" spans="1:20" ht="67.5" customHeight="1" x14ac:dyDescent="0.2">
      <c r="A33" s="508"/>
      <c r="B33" s="301"/>
      <c r="C33" s="511"/>
      <c r="D33" s="511"/>
      <c r="E33" s="514"/>
      <c r="F33" s="514"/>
      <c r="G33" s="514"/>
      <c r="H33" s="496"/>
      <c r="I33" s="499"/>
      <c r="J33" s="472"/>
      <c r="K33" s="475"/>
      <c r="L33" s="475"/>
      <c r="M33" s="478"/>
      <c r="N33" s="475"/>
      <c r="O33" s="505"/>
      <c r="P33" s="526"/>
      <c r="Q33" s="526"/>
      <c r="R33" s="526"/>
      <c r="S33" s="526"/>
      <c r="T33" s="581"/>
    </row>
    <row r="34" spans="1:20" ht="141.75" customHeight="1" thickBot="1" x14ac:dyDescent="0.25">
      <c r="A34" s="509"/>
      <c r="B34" s="457"/>
      <c r="C34" s="512"/>
      <c r="D34" s="512"/>
      <c r="E34" s="515"/>
      <c r="F34" s="515"/>
      <c r="G34" s="515"/>
      <c r="H34" s="497"/>
      <c r="I34" s="500"/>
      <c r="J34" s="473"/>
      <c r="K34" s="476"/>
      <c r="L34" s="476"/>
      <c r="M34" s="479"/>
      <c r="N34" s="476"/>
      <c r="O34" s="506"/>
      <c r="P34" s="527"/>
      <c r="Q34" s="527"/>
      <c r="R34" s="527"/>
      <c r="S34" s="527"/>
      <c r="T34" s="582"/>
    </row>
    <row r="35" spans="1:20" x14ac:dyDescent="0.2">
      <c r="A35" s="507">
        <v>6</v>
      </c>
      <c r="B35" s="456" t="str">
        <f>'Mapa Final'!B35</f>
        <v xml:space="preserve">Alterar información </v>
      </c>
      <c r="C35" s="510" t="str">
        <f>'Mapa Final'!C35</f>
        <v>Reputacional(Corrupción)</v>
      </c>
      <c r="D35" s="510" t="str">
        <f>'Mapa Final'!D35</f>
        <v>1. Aceptar solicitudes que no cumplan con los procedimientos establecidos, por interés particular o para beneficio propio o de un tercero.
2. Desconocimiento del proceso de los encargados de publicar la información en sitios del portal o de los sistemas de información conexos administrados, en la plataforma de correo electrónico institucional y en el agendamiento de las audiencias.</v>
      </c>
      <c r="E35" s="513" t="str">
        <f>'Mapa Final'!E35</f>
        <v>Alteración de informacion por interes particular o para benficion propio o de un tercero</v>
      </c>
      <c r="F35" s="513" t="str">
        <f>'Mapa Final'!F35</f>
        <v>Posibilidad de afectacion reputacional debido a la alteración la información por interes particular o para el beneficio propio o de un tercero.</v>
      </c>
      <c r="G35" s="513" t="str">
        <f>'Mapa Final'!G35</f>
        <v>Fraude Interno</v>
      </c>
      <c r="H35" s="495" t="str">
        <f>'Mapa Final'!I35</f>
        <v>Media</v>
      </c>
      <c r="I35" s="498" t="str">
        <f>'Mapa Final'!L35</f>
        <v>Mayor</v>
      </c>
      <c r="J35" s="471" t="str">
        <f>'Mapa Final'!N35</f>
        <v xml:space="preserve">Alto </v>
      </c>
      <c r="K35" s="474" t="str">
        <f>'Mapa Final'!AA35</f>
        <v>Baja</v>
      </c>
      <c r="L35" s="474" t="str">
        <f>'Mapa Final'!AE35</f>
        <v>Mayor</v>
      </c>
      <c r="M35" s="477" t="str">
        <f>'Mapa Final'!AG35</f>
        <v xml:space="preserve">Alto </v>
      </c>
      <c r="N35" s="474" t="str">
        <f>'Mapa Final'!AH35</f>
        <v>Reducir(mitigar)</v>
      </c>
      <c r="O35" s="468"/>
      <c r="P35" s="464"/>
      <c r="Q35" s="464"/>
      <c r="R35" s="467"/>
      <c r="S35" s="467"/>
      <c r="T35" s="468"/>
    </row>
    <row r="36" spans="1:20" x14ac:dyDescent="0.2">
      <c r="A36" s="508"/>
      <c r="B36" s="301"/>
      <c r="C36" s="511"/>
      <c r="D36" s="511"/>
      <c r="E36" s="514"/>
      <c r="F36" s="514"/>
      <c r="G36" s="514"/>
      <c r="H36" s="496"/>
      <c r="I36" s="499"/>
      <c r="J36" s="472"/>
      <c r="K36" s="475"/>
      <c r="L36" s="475"/>
      <c r="M36" s="478"/>
      <c r="N36" s="475"/>
      <c r="O36" s="505"/>
      <c r="P36" s="465"/>
      <c r="Q36" s="465"/>
      <c r="R36" s="465"/>
      <c r="S36" s="465"/>
      <c r="T36" s="469"/>
    </row>
    <row r="37" spans="1:20" x14ac:dyDescent="0.2">
      <c r="A37" s="508"/>
      <c r="B37" s="301"/>
      <c r="C37" s="511"/>
      <c r="D37" s="511"/>
      <c r="E37" s="514"/>
      <c r="F37" s="514"/>
      <c r="G37" s="514"/>
      <c r="H37" s="496"/>
      <c r="I37" s="499"/>
      <c r="J37" s="472"/>
      <c r="K37" s="475"/>
      <c r="L37" s="475"/>
      <c r="M37" s="478"/>
      <c r="N37" s="475"/>
      <c r="O37" s="505"/>
      <c r="P37" s="465"/>
      <c r="Q37" s="465"/>
      <c r="R37" s="465"/>
      <c r="S37" s="465"/>
      <c r="T37" s="469"/>
    </row>
    <row r="38" spans="1:20" x14ac:dyDescent="0.2">
      <c r="A38" s="508"/>
      <c r="B38" s="301"/>
      <c r="C38" s="511"/>
      <c r="D38" s="511"/>
      <c r="E38" s="514"/>
      <c r="F38" s="514"/>
      <c r="G38" s="514"/>
      <c r="H38" s="496"/>
      <c r="I38" s="499"/>
      <c r="J38" s="472"/>
      <c r="K38" s="475"/>
      <c r="L38" s="475"/>
      <c r="M38" s="478"/>
      <c r="N38" s="475"/>
      <c r="O38" s="505"/>
      <c r="P38" s="465"/>
      <c r="Q38" s="465"/>
      <c r="R38" s="465"/>
      <c r="S38" s="465"/>
      <c r="T38" s="469"/>
    </row>
    <row r="39" spans="1:20" ht="278.25" customHeight="1" thickBot="1" x14ac:dyDescent="0.25">
      <c r="A39" s="509"/>
      <c r="B39" s="457"/>
      <c r="C39" s="512"/>
      <c r="D39" s="512"/>
      <c r="E39" s="515"/>
      <c r="F39" s="515"/>
      <c r="G39" s="515"/>
      <c r="H39" s="497"/>
      <c r="I39" s="500"/>
      <c r="J39" s="473"/>
      <c r="K39" s="476"/>
      <c r="L39" s="476"/>
      <c r="M39" s="479"/>
      <c r="N39" s="476"/>
      <c r="O39" s="506"/>
      <c r="P39" s="466"/>
      <c r="Q39" s="466"/>
      <c r="R39" s="466"/>
      <c r="S39" s="466"/>
      <c r="T39" s="470"/>
    </row>
    <row r="40" spans="1:20" ht="35" customHeight="1" x14ac:dyDescent="0.2">
      <c r="A40" s="507">
        <f>'Mapa Final'!A40</f>
        <v>7</v>
      </c>
      <c r="B40" s="456" t="str">
        <f>'Mapa Final'!B40</f>
        <v>Reproducción y comercialización  ilegal de publicaciones.</v>
      </c>
      <c r="C40" s="510" t="str">
        <f>'Mapa Final'!C40</f>
        <v>Reputacional(Corrupción)</v>
      </c>
      <c r="D40" s="510" t="str">
        <f>'Mapa Final'!D40</f>
        <v xml:space="preserve">1. Falta de ética 
2. Obtención de beneficios economicos de manera ilegal                 
3. Deficiencias y/o fallas de control, registro y verificación de inventarios </v>
      </c>
      <c r="E40" s="513" t="str">
        <f>'Mapa Final'!E40</f>
        <v>Búsqueda de lucros ilicitos
con los bienes públicos</v>
      </c>
      <c r="F40" s="513" t="str">
        <f>'Mapa Final'!F40</f>
        <v>Posibilidad de afectación reputacional debido a la búsqueda de lucros ilicitos
con los bienes públicos</v>
      </c>
      <c r="G40" s="513" t="str">
        <f>'Mapa Final'!G40</f>
        <v>Fraude Interno</v>
      </c>
      <c r="H40" s="495" t="str">
        <f>'Mapa Final'!I40</f>
        <v>Media</v>
      </c>
      <c r="I40" s="498" t="str">
        <f>'Mapa Final'!L40</f>
        <v>Mayor</v>
      </c>
      <c r="J40" s="471" t="str">
        <f>'Mapa Final'!N40</f>
        <v xml:space="preserve">Alto </v>
      </c>
      <c r="K40" s="474" t="str">
        <f>'Mapa Final'!AA40</f>
        <v>Baja</v>
      </c>
      <c r="L40" s="474" t="str">
        <f>'Mapa Final'!AE40</f>
        <v>Mayor</v>
      </c>
      <c r="M40" s="477" t="str">
        <f>'Mapa Final'!AG40</f>
        <v xml:space="preserve">Alto </v>
      </c>
      <c r="N40" s="474" t="str">
        <f>'Mapa Final'!AH40</f>
        <v>Reducir(mitigar)</v>
      </c>
      <c r="O40" s="468"/>
      <c r="P40" s="464"/>
      <c r="Q40" s="464"/>
      <c r="R40" s="467"/>
      <c r="S40" s="467"/>
      <c r="T40" s="468"/>
    </row>
    <row r="41" spans="1:20" ht="35" customHeight="1" x14ac:dyDescent="0.2">
      <c r="A41" s="508"/>
      <c r="B41" s="301"/>
      <c r="C41" s="511"/>
      <c r="D41" s="511"/>
      <c r="E41" s="514"/>
      <c r="F41" s="514"/>
      <c r="G41" s="514"/>
      <c r="H41" s="496"/>
      <c r="I41" s="499"/>
      <c r="J41" s="472"/>
      <c r="K41" s="475"/>
      <c r="L41" s="475"/>
      <c r="M41" s="478"/>
      <c r="N41" s="475"/>
      <c r="O41" s="469"/>
      <c r="P41" s="465"/>
      <c r="Q41" s="465"/>
      <c r="R41" s="465"/>
      <c r="S41" s="465"/>
      <c r="T41" s="469"/>
    </row>
    <row r="42" spans="1:20" ht="35" customHeight="1" x14ac:dyDescent="0.2">
      <c r="A42" s="508"/>
      <c r="B42" s="301"/>
      <c r="C42" s="511"/>
      <c r="D42" s="511"/>
      <c r="E42" s="514"/>
      <c r="F42" s="514"/>
      <c r="G42" s="514"/>
      <c r="H42" s="496"/>
      <c r="I42" s="499"/>
      <c r="J42" s="472"/>
      <c r="K42" s="475"/>
      <c r="L42" s="475"/>
      <c r="M42" s="478"/>
      <c r="N42" s="475"/>
      <c r="O42" s="469"/>
      <c r="P42" s="465"/>
      <c r="Q42" s="465"/>
      <c r="R42" s="465"/>
      <c r="S42" s="465"/>
      <c r="T42" s="469"/>
    </row>
    <row r="43" spans="1:20" ht="35" customHeight="1" x14ac:dyDescent="0.2">
      <c r="A43" s="508"/>
      <c r="B43" s="301"/>
      <c r="C43" s="511"/>
      <c r="D43" s="511"/>
      <c r="E43" s="514"/>
      <c r="F43" s="514"/>
      <c r="G43" s="514"/>
      <c r="H43" s="496"/>
      <c r="I43" s="499"/>
      <c r="J43" s="472"/>
      <c r="K43" s="475"/>
      <c r="L43" s="475"/>
      <c r="M43" s="478"/>
      <c r="N43" s="475"/>
      <c r="O43" s="469"/>
      <c r="P43" s="465"/>
      <c r="Q43" s="465"/>
      <c r="R43" s="465"/>
      <c r="S43" s="465"/>
      <c r="T43" s="469"/>
    </row>
    <row r="44" spans="1:20" ht="35" customHeight="1" thickBot="1" x14ac:dyDescent="0.25">
      <c r="A44" s="509"/>
      <c r="B44" s="457"/>
      <c r="C44" s="512"/>
      <c r="D44" s="512"/>
      <c r="E44" s="515"/>
      <c r="F44" s="515"/>
      <c r="G44" s="515"/>
      <c r="H44" s="497"/>
      <c r="I44" s="500"/>
      <c r="J44" s="473"/>
      <c r="K44" s="476"/>
      <c r="L44" s="476"/>
      <c r="M44" s="479"/>
      <c r="N44" s="476"/>
      <c r="O44" s="470"/>
      <c r="P44" s="466"/>
      <c r="Q44" s="466"/>
      <c r="R44" s="466"/>
      <c r="S44" s="466"/>
      <c r="T44" s="470"/>
    </row>
    <row r="45" spans="1:20" ht="24.75" customHeight="1" x14ac:dyDescent="0.2">
      <c r="A45" s="507">
        <f>'Mapa Final'!A45</f>
        <v>8</v>
      </c>
      <c r="B45" s="456" t="str">
        <f>'Mapa Final'!B45</f>
        <v>Certificación de servicios y productos no recibidos.</v>
      </c>
      <c r="C45" s="510" t="str">
        <f>'Mapa Final'!C45</f>
        <v>Reputacional(Corrupción)</v>
      </c>
      <c r="D45" s="510" t="str">
        <f>'Mapa Final'!D45</f>
        <v>1. Falta de ética
2. Intereses personales            
3. Favorecer a terceros</v>
      </c>
      <c r="E45" s="513" t="str">
        <f>'Mapa Final'!E45</f>
        <v xml:space="preserve">Ausencia de valores y ética </v>
      </c>
      <c r="F45" s="513" t="str">
        <f>'Mapa Final'!F45</f>
        <v xml:space="preserve">Posibilidad de afectación reputacional debido a la ausencia de valores y ética </v>
      </c>
      <c r="G45" s="513" t="str">
        <f>'Mapa Final'!G45</f>
        <v>Fraude Interno</v>
      </c>
      <c r="H45" s="495" t="str">
        <f>'Mapa Final'!I45</f>
        <v>Media</v>
      </c>
      <c r="I45" s="498" t="str">
        <f>'Mapa Final'!L45</f>
        <v>Mayor</v>
      </c>
      <c r="J45" s="471" t="str">
        <f>'Mapa Final'!N45</f>
        <v xml:space="preserve">Alto </v>
      </c>
      <c r="K45" s="474" t="str">
        <f>'Mapa Final'!AA45</f>
        <v>Baja</v>
      </c>
      <c r="L45" s="474" t="str">
        <f>'Mapa Final'!AE45</f>
        <v>Mayor</v>
      </c>
      <c r="M45" s="477" t="str">
        <f>'Mapa Final'!AG45</f>
        <v xml:space="preserve">Alto </v>
      </c>
      <c r="N45" s="474" t="str">
        <f>'Mapa Final'!AH45</f>
        <v>Reducir(mitigar)</v>
      </c>
      <c r="O45" s="468"/>
      <c r="P45" s="464"/>
      <c r="Q45" s="464"/>
      <c r="R45" s="467"/>
      <c r="S45" s="467"/>
      <c r="T45" s="468"/>
    </row>
    <row r="46" spans="1:20" ht="24.75" customHeight="1" x14ac:dyDescent="0.2">
      <c r="A46" s="508"/>
      <c r="B46" s="301"/>
      <c r="C46" s="511"/>
      <c r="D46" s="511"/>
      <c r="E46" s="514"/>
      <c r="F46" s="514"/>
      <c r="G46" s="514"/>
      <c r="H46" s="496"/>
      <c r="I46" s="499"/>
      <c r="J46" s="472"/>
      <c r="K46" s="475"/>
      <c r="L46" s="475"/>
      <c r="M46" s="478"/>
      <c r="N46" s="475"/>
      <c r="O46" s="469"/>
      <c r="P46" s="465"/>
      <c r="Q46" s="465"/>
      <c r="R46" s="465"/>
      <c r="S46" s="465"/>
      <c r="T46" s="469"/>
    </row>
    <row r="47" spans="1:20" ht="24.75" customHeight="1" x14ac:dyDescent="0.2">
      <c r="A47" s="508"/>
      <c r="B47" s="301"/>
      <c r="C47" s="511"/>
      <c r="D47" s="511"/>
      <c r="E47" s="514"/>
      <c r="F47" s="514"/>
      <c r="G47" s="514"/>
      <c r="H47" s="496"/>
      <c r="I47" s="499"/>
      <c r="J47" s="472"/>
      <c r="K47" s="475"/>
      <c r="L47" s="475"/>
      <c r="M47" s="478"/>
      <c r="N47" s="475"/>
      <c r="O47" s="469"/>
      <c r="P47" s="465"/>
      <c r="Q47" s="465"/>
      <c r="R47" s="465"/>
      <c r="S47" s="465"/>
      <c r="T47" s="469"/>
    </row>
    <row r="48" spans="1:20" ht="24.75" customHeight="1" x14ac:dyDescent="0.2">
      <c r="A48" s="508"/>
      <c r="B48" s="301"/>
      <c r="C48" s="511"/>
      <c r="D48" s="511"/>
      <c r="E48" s="514"/>
      <c r="F48" s="514"/>
      <c r="G48" s="514"/>
      <c r="H48" s="496"/>
      <c r="I48" s="499"/>
      <c r="J48" s="472"/>
      <c r="K48" s="475"/>
      <c r="L48" s="475"/>
      <c r="M48" s="478"/>
      <c r="N48" s="475"/>
      <c r="O48" s="469"/>
      <c r="P48" s="465"/>
      <c r="Q48" s="465"/>
      <c r="R48" s="465"/>
      <c r="S48" s="465"/>
      <c r="T48" s="469"/>
    </row>
    <row r="49" spans="1:20" ht="24.75" customHeight="1" thickBot="1" x14ac:dyDescent="0.25">
      <c r="A49" s="509"/>
      <c r="B49" s="457"/>
      <c r="C49" s="512"/>
      <c r="D49" s="512"/>
      <c r="E49" s="515"/>
      <c r="F49" s="515"/>
      <c r="G49" s="515"/>
      <c r="H49" s="497"/>
      <c r="I49" s="500"/>
      <c r="J49" s="473"/>
      <c r="K49" s="476"/>
      <c r="L49" s="476"/>
      <c r="M49" s="479"/>
      <c r="N49" s="476"/>
      <c r="O49" s="469"/>
      <c r="P49" s="466"/>
      <c r="Q49" s="466"/>
      <c r="R49" s="466"/>
      <c r="S49" s="466"/>
      <c r="T49" s="470"/>
    </row>
    <row r="50" spans="1:20" ht="36" customHeight="1" x14ac:dyDescent="0.2">
      <c r="A50" s="507">
        <f>'Mapa Final'!A50</f>
        <v>9</v>
      </c>
      <c r="B50" s="456" t="str">
        <f>'Mapa Final'!B50</f>
        <v xml:space="preserve">Uso y obsolecencia de material impreso </v>
      </c>
      <c r="C50" s="510" t="str">
        <f>'Mapa Final'!C50</f>
        <v xml:space="preserve"> Afectación Ambiental</v>
      </c>
      <c r="D50" s="510" t="str">
        <f>'Mapa Final'!D50</f>
        <v>1. Estimar de manera inadecuada el No. de solicitud de impresion.
2. No realziar oportunametne la distribucion del material impreso.
3. Cambios normativos o de austeridad.
4. falta de conciencia con el uso racional de generacion de publicaciones</v>
      </c>
      <c r="E50" s="513" t="str">
        <f>'Mapa Final'!E50</f>
        <v xml:space="preserve">Producción en exceso de publicaciones impresas </v>
      </c>
      <c r="F50" s="513" t="str">
        <f>'Mapa Final'!F50</f>
        <v>Posibilidad de afectacion ambiental debido a la producción en exceso de publicaciones impresas</v>
      </c>
      <c r="G50" s="513" t="str">
        <f>'Mapa Final'!G50</f>
        <v>Eventos Ambientales Internos</v>
      </c>
      <c r="H50" s="495" t="str">
        <f>'Mapa Final'!I50</f>
        <v>Baja</v>
      </c>
      <c r="I50" s="498" t="str">
        <f>'Mapa Final'!L50</f>
        <v>Menor</v>
      </c>
      <c r="J50" s="471" t="str">
        <f>'Mapa Final'!N50</f>
        <v>Moderado</v>
      </c>
      <c r="K50" s="474" t="str">
        <f>'Mapa Final'!AA50</f>
        <v>Baja</v>
      </c>
      <c r="L50" s="474" t="str">
        <f>'Mapa Final'!AE50</f>
        <v>Menor</v>
      </c>
      <c r="M50" s="477" t="str">
        <f>'Mapa Final'!AG50</f>
        <v>Moderado</v>
      </c>
      <c r="N50" s="474" t="str">
        <f>'Mapa Final'!AH50</f>
        <v>Aceptar</v>
      </c>
      <c r="O50" s="501"/>
      <c r="P50" s="464"/>
      <c r="Q50" s="464"/>
      <c r="R50" s="467"/>
      <c r="S50" s="467"/>
      <c r="T50" s="468"/>
    </row>
    <row r="51" spans="1:20" ht="36" customHeight="1" x14ac:dyDescent="0.2">
      <c r="A51" s="508"/>
      <c r="B51" s="301"/>
      <c r="C51" s="511"/>
      <c r="D51" s="511"/>
      <c r="E51" s="514"/>
      <c r="F51" s="514"/>
      <c r="G51" s="514"/>
      <c r="H51" s="496"/>
      <c r="I51" s="499"/>
      <c r="J51" s="472"/>
      <c r="K51" s="475"/>
      <c r="L51" s="475"/>
      <c r="M51" s="478"/>
      <c r="N51" s="475"/>
      <c r="O51" s="502"/>
      <c r="P51" s="465"/>
      <c r="Q51" s="465"/>
      <c r="R51" s="465"/>
      <c r="S51" s="465"/>
      <c r="T51" s="469"/>
    </row>
    <row r="52" spans="1:20" ht="36" customHeight="1" x14ac:dyDescent="0.2">
      <c r="A52" s="508"/>
      <c r="B52" s="301"/>
      <c r="C52" s="511"/>
      <c r="D52" s="511"/>
      <c r="E52" s="514"/>
      <c r="F52" s="514"/>
      <c r="G52" s="514"/>
      <c r="H52" s="496"/>
      <c r="I52" s="499"/>
      <c r="J52" s="472"/>
      <c r="K52" s="475"/>
      <c r="L52" s="475"/>
      <c r="M52" s="478"/>
      <c r="N52" s="475"/>
      <c r="O52" s="502"/>
      <c r="P52" s="465"/>
      <c r="Q52" s="465"/>
      <c r="R52" s="465"/>
      <c r="S52" s="465"/>
      <c r="T52" s="469"/>
    </row>
    <row r="53" spans="1:20" ht="36" customHeight="1" x14ac:dyDescent="0.2">
      <c r="A53" s="508"/>
      <c r="B53" s="301"/>
      <c r="C53" s="511"/>
      <c r="D53" s="511"/>
      <c r="E53" s="514"/>
      <c r="F53" s="514"/>
      <c r="G53" s="514"/>
      <c r="H53" s="496"/>
      <c r="I53" s="499"/>
      <c r="J53" s="472"/>
      <c r="K53" s="475"/>
      <c r="L53" s="475"/>
      <c r="M53" s="478"/>
      <c r="N53" s="475"/>
      <c r="O53" s="502"/>
      <c r="P53" s="465"/>
      <c r="Q53" s="465"/>
      <c r="R53" s="465"/>
      <c r="S53" s="465"/>
      <c r="T53" s="469"/>
    </row>
    <row r="54" spans="1:20" ht="36" customHeight="1" thickBot="1" x14ac:dyDescent="0.25">
      <c r="A54" s="509"/>
      <c r="B54" s="457"/>
      <c r="C54" s="512"/>
      <c r="D54" s="512"/>
      <c r="E54" s="515"/>
      <c r="F54" s="515"/>
      <c r="G54" s="515"/>
      <c r="H54" s="497"/>
      <c r="I54" s="500"/>
      <c r="J54" s="473"/>
      <c r="K54" s="476"/>
      <c r="L54" s="476"/>
      <c r="M54" s="479"/>
      <c r="N54" s="476"/>
      <c r="O54" s="503"/>
      <c r="P54" s="466"/>
      <c r="Q54" s="466"/>
      <c r="R54" s="466"/>
      <c r="S54" s="466"/>
      <c r="T54" s="470"/>
    </row>
    <row r="55" spans="1:20" ht="37.25" customHeight="1" x14ac:dyDescent="0.2">
      <c r="A55" s="507">
        <f>'Mapa Final'!A55</f>
        <v>10</v>
      </c>
      <c r="B55" s="456" t="str">
        <f>'Mapa Final'!B55</f>
        <v xml:space="preserve"> Generación de residuos de oficina</v>
      </c>
      <c r="C55" s="510" t="str">
        <f>'Mapa Final'!C55</f>
        <v xml:space="preserve"> Afectación Ambiental</v>
      </c>
      <c r="D55" s="510" t="str">
        <f>'Mapa Final'!D55</f>
        <v xml:space="preserve">1. Inadecuado uso de almacenamiento. 
2. Desconocimiento de almacenamiento de material contaminante.
3. Uso excesivo de papel e impresión.
4. Contaminación visual  </v>
      </c>
      <c r="E55" s="513" t="str">
        <f>'Mapa Final'!E55</f>
        <v xml:space="preserve">Inadecuado uso de almacenamiento de material de oficina contaminante </v>
      </c>
      <c r="F55" s="513" t="str">
        <f>'Mapa Final'!F55</f>
        <v xml:space="preserve">Posibilidad de afectación ambiental debido al inadecuado uso de almacenamiento de material de oficina contaminante </v>
      </c>
      <c r="G55" s="513" t="str">
        <f>'Mapa Final'!G55</f>
        <v>Eventos Ambientales Internos</v>
      </c>
      <c r="H55" s="495" t="str">
        <f>'Mapa Final'!I55</f>
        <v>Media</v>
      </c>
      <c r="I55" s="498" t="str">
        <f>'Mapa Final'!L55</f>
        <v>Menor</v>
      </c>
      <c r="J55" s="471" t="str">
        <f>'Mapa Final'!N55</f>
        <v>Moderado</v>
      </c>
      <c r="K55" s="474" t="str">
        <f>'Mapa Final'!AA55</f>
        <v>Baja</v>
      </c>
      <c r="L55" s="474" t="str">
        <f>'Mapa Final'!AE55</f>
        <v>Menor</v>
      </c>
      <c r="M55" s="477" t="str">
        <f>'Mapa Final'!AG55</f>
        <v>Moderado</v>
      </c>
      <c r="N55" s="474" t="str">
        <f>'Mapa Final'!AH55</f>
        <v>Aceptar</v>
      </c>
      <c r="O55" s="483"/>
      <c r="P55" s="464"/>
      <c r="Q55" s="464"/>
      <c r="R55" s="467"/>
      <c r="S55" s="467"/>
      <c r="T55" s="468"/>
    </row>
    <row r="56" spans="1:20" ht="37.25" customHeight="1" x14ac:dyDescent="0.2">
      <c r="A56" s="508"/>
      <c r="B56" s="301"/>
      <c r="C56" s="511"/>
      <c r="D56" s="511"/>
      <c r="E56" s="514"/>
      <c r="F56" s="514"/>
      <c r="G56" s="514"/>
      <c r="H56" s="496"/>
      <c r="I56" s="499"/>
      <c r="J56" s="472"/>
      <c r="K56" s="475"/>
      <c r="L56" s="475"/>
      <c r="M56" s="478"/>
      <c r="N56" s="475"/>
      <c r="O56" s="484"/>
      <c r="P56" s="465"/>
      <c r="Q56" s="465"/>
      <c r="R56" s="465"/>
      <c r="S56" s="465"/>
      <c r="T56" s="469"/>
    </row>
    <row r="57" spans="1:20" ht="37.25" customHeight="1" x14ac:dyDescent="0.2">
      <c r="A57" s="508"/>
      <c r="B57" s="301"/>
      <c r="C57" s="511"/>
      <c r="D57" s="511"/>
      <c r="E57" s="514"/>
      <c r="F57" s="514"/>
      <c r="G57" s="514"/>
      <c r="H57" s="496"/>
      <c r="I57" s="499"/>
      <c r="J57" s="472"/>
      <c r="K57" s="475"/>
      <c r="L57" s="475"/>
      <c r="M57" s="478"/>
      <c r="N57" s="475"/>
      <c r="O57" s="484"/>
      <c r="P57" s="465"/>
      <c r="Q57" s="465"/>
      <c r="R57" s="465"/>
      <c r="S57" s="465"/>
      <c r="T57" s="469"/>
    </row>
    <row r="58" spans="1:20" ht="37.25" customHeight="1" x14ac:dyDescent="0.2">
      <c r="A58" s="508"/>
      <c r="B58" s="301"/>
      <c r="C58" s="511"/>
      <c r="D58" s="511"/>
      <c r="E58" s="514"/>
      <c r="F58" s="514"/>
      <c r="G58" s="514"/>
      <c r="H58" s="496"/>
      <c r="I58" s="499"/>
      <c r="J58" s="472"/>
      <c r="K58" s="475"/>
      <c r="L58" s="475"/>
      <c r="M58" s="478"/>
      <c r="N58" s="475"/>
      <c r="O58" s="484"/>
      <c r="P58" s="465"/>
      <c r="Q58" s="465"/>
      <c r="R58" s="465"/>
      <c r="S58" s="465"/>
      <c r="T58" s="469"/>
    </row>
    <row r="59" spans="1:20" ht="37.25" customHeight="1" thickBot="1" x14ac:dyDescent="0.25">
      <c r="A59" s="509"/>
      <c r="B59" s="457"/>
      <c r="C59" s="512"/>
      <c r="D59" s="512"/>
      <c r="E59" s="515"/>
      <c r="F59" s="515"/>
      <c r="G59" s="515"/>
      <c r="H59" s="497"/>
      <c r="I59" s="500"/>
      <c r="J59" s="473"/>
      <c r="K59" s="476"/>
      <c r="L59" s="476"/>
      <c r="M59" s="479"/>
      <c r="N59" s="476"/>
      <c r="O59" s="485"/>
      <c r="P59" s="466"/>
      <c r="Q59" s="466"/>
      <c r="R59" s="466"/>
      <c r="S59" s="466"/>
      <c r="T59" s="47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C10" sqref="C10:C14"/>
    </sheetView>
  </sheetViews>
  <sheetFormatPr baseColWidth="10" defaultColWidth="11.5" defaultRowHeight="15" x14ac:dyDescent="0.2"/>
  <cols>
    <col min="1" max="2" width="18.5" style="79" customWidth="1"/>
    <col min="3" max="3" width="15.5" customWidth="1"/>
    <col min="4" max="4" width="27.5" style="79" customWidth="1"/>
    <col min="5" max="5" width="18" style="150" customWidth="1"/>
    <col min="6" max="6" width="40.1640625" customWidth="1"/>
    <col min="7" max="7" width="20.5" customWidth="1"/>
    <col min="8" max="8" width="10.5" style="151" customWidth="1"/>
    <col min="9" max="9" width="11.5" style="151" customWidth="1"/>
    <col min="10" max="10" width="10.1640625" style="152" customWidth="1"/>
    <col min="11" max="11" width="11.5" style="151" customWidth="1"/>
    <col min="12" max="12" width="10.83203125" style="151" customWidth="1"/>
    <col min="13" max="13" width="18.33203125" style="151"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0" width="16.1640625" customWidth="1"/>
    <col min="21" max="176" width="11.5" style="6"/>
  </cols>
  <sheetData>
    <row r="1" spans="1:278" s="134" customFormat="1" ht="16.5" customHeight="1" x14ac:dyDescent="0.15">
      <c r="A1" s="368"/>
      <c r="B1" s="369"/>
      <c r="C1" s="369"/>
      <c r="D1" s="535" t="s">
        <v>636</v>
      </c>
      <c r="E1" s="535"/>
      <c r="F1" s="535"/>
      <c r="G1" s="535"/>
      <c r="H1" s="535"/>
      <c r="I1" s="535"/>
      <c r="J1" s="535"/>
      <c r="K1" s="535"/>
      <c r="L1" s="535"/>
      <c r="M1" s="535"/>
      <c r="N1" s="535"/>
      <c r="O1" s="535"/>
      <c r="P1" s="535"/>
      <c r="Q1" s="536"/>
      <c r="R1" s="360" t="s">
        <v>206</v>
      </c>
      <c r="S1" s="360"/>
      <c r="T1" s="360"/>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x14ac:dyDescent="0.15">
      <c r="A2" s="370"/>
      <c r="B2" s="371"/>
      <c r="C2" s="371"/>
      <c r="D2" s="537"/>
      <c r="E2" s="537"/>
      <c r="F2" s="537"/>
      <c r="G2" s="537"/>
      <c r="H2" s="537"/>
      <c r="I2" s="537"/>
      <c r="J2" s="537"/>
      <c r="K2" s="537"/>
      <c r="L2" s="537"/>
      <c r="M2" s="537"/>
      <c r="N2" s="537"/>
      <c r="O2" s="537"/>
      <c r="P2" s="537"/>
      <c r="Q2" s="538"/>
      <c r="R2" s="360"/>
      <c r="S2" s="360"/>
      <c r="T2" s="360"/>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x14ac:dyDescent="0.15">
      <c r="A3" s="2"/>
      <c r="B3" s="2"/>
      <c r="C3" s="189"/>
      <c r="D3" s="537"/>
      <c r="E3" s="537"/>
      <c r="F3" s="537"/>
      <c r="G3" s="537"/>
      <c r="H3" s="537"/>
      <c r="I3" s="537"/>
      <c r="J3" s="537"/>
      <c r="K3" s="537"/>
      <c r="L3" s="537"/>
      <c r="M3" s="537"/>
      <c r="N3" s="537"/>
      <c r="O3" s="537"/>
      <c r="P3" s="537"/>
      <c r="Q3" s="538"/>
      <c r="R3" s="360"/>
      <c r="S3" s="360"/>
      <c r="T3" s="360"/>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x14ac:dyDescent="0.15">
      <c r="A4" s="361" t="s">
        <v>207</v>
      </c>
      <c r="B4" s="362"/>
      <c r="C4" s="363"/>
      <c r="D4" s="364" t="str">
        <f>'Mapa Final'!D4</f>
        <v>COMUNICACION INSTITUCIONAL</v>
      </c>
      <c r="E4" s="365"/>
      <c r="F4" s="365"/>
      <c r="G4" s="365"/>
      <c r="H4" s="365"/>
      <c r="I4" s="365"/>
      <c r="J4" s="365"/>
      <c r="K4" s="365"/>
      <c r="L4" s="365"/>
      <c r="M4" s="365"/>
      <c r="N4" s="366"/>
      <c r="O4" s="367"/>
      <c r="P4" s="367"/>
      <c r="Q4" s="367"/>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x14ac:dyDescent="0.15">
      <c r="A5" s="361" t="s">
        <v>209</v>
      </c>
      <c r="B5" s="362"/>
      <c r="C5" s="363"/>
      <c r="D5" s="372"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73"/>
      <c r="F5" s="373"/>
      <c r="G5" s="373"/>
      <c r="H5" s="373"/>
      <c r="I5" s="373"/>
      <c r="J5" s="373"/>
      <c r="K5" s="373"/>
      <c r="L5" s="373"/>
      <c r="M5" s="373"/>
      <c r="N5" s="374"/>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x14ac:dyDescent="0.2">
      <c r="A6" s="361" t="s">
        <v>211</v>
      </c>
      <c r="B6" s="362"/>
      <c r="C6" s="363"/>
      <c r="D6" s="372" t="str">
        <f>'Mapa Final'!D6</f>
        <v xml:space="preserve">Nivel Central </v>
      </c>
      <c r="E6" s="373"/>
      <c r="F6" s="373"/>
      <c r="G6" s="373"/>
      <c r="H6" s="373"/>
      <c r="I6" s="373"/>
      <c r="J6" s="373"/>
      <c r="K6" s="373"/>
      <c r="L6" s="373"/>
      <c r="M6" s="373"/>
      <c r="N6" s="374"/>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6" customFormat="1" ht="38.25" customHeight="1" thickTop="1" thickBot="1" x14ac:dyDescent="0.25">
      <c r="A7" s="530" t="s">
        <v>592</v>
      </c>
      <c r="B7" s="531"/>
      <c r="C7" s="531"/>
      <c r="D7" s="531"/>
      <c r="E7" s="531"/>
      <c r="F7" s="532"/>
      <c r="G7" s="153"/>
      <c r="H7" s="533" t="s">
        <v>593</v>
      </c>
      <c r="I7" s="533"/>
      <c r="J7" s="533"/>
      <c r="K7" s="533" t="s">
        <v>594</v>
      </c>
      <c r="L7" s="533"/>
      <c r="M7" s="533"/>
      <c r="N7" s="534" t="s">
        <v>595</v>
      </c>
      <c r="O7" s="539" t="s">
        <v>596</v>
      </c>
      <c r="P7" s="541" t="s">
        <v>597</v>
      </c>
      <c r="Q7" s="542"/>
      <c r="R7" s="541" t="s">
        <v>598</v>
      </c>
      <c r="S7" s="542"/>
      <c r="T7" s="543" t="s">
        <v>637</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1" customHeight="1" thickTop="1" thickBot="1" x14ac:dyDescent="0.25">
      <c r="A8" s="161" t="s">
        <v>26</v>
      </c>
      <c r="B8" s="161" t="s">
        <v>219</v>
      </c>
      <c r="C8" s="162" t="s">
        <v>159</v>
      </c>
      <c r="D8" s="154" t="s">
        <v>220</v>
      </c>
      <c r="E8" s="194" t="s">
        <v>163</v>
      </c>
      <c r="F8" s="194" t="s">
        <v>165</v>
      </c>
      <c r="G8" s="194" t="s">
        <v>167</v>
      </c>
      <c r="H8" s="155" t="s">
        <v>600</v>
      </c>
      <c r="I8" s="155" t="s">
        <v>531</v>
      </c>
      <c r="J8" s="155" t="s">
        <v>601</v>
      </c>
      <c r="K8" s="155" t="s">
        <v>600</v>
      </c>
      <c r="L8" s="155" t="s">
        <v>602</v>
      </c>
      <c r="M8" s="155" t="s">
        <v>601</v>
      </c>
      <c r="N8" s="534"/>
      <c r="O8" s="540"/>
      <c r="P8" s="156" t="s">
        <v>603</v>
      </c>
      <c r="Q8" s="156" t="s">
        <v>604</v>
      </c>
      <c r="R8" s="156" t="s">
        <v>605</v>
      </c>
      <c r="S8" s="156" t="s">
        <v>606</v>
      </c>
      <c r="T8" s="543"/>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x14ac:dyDescent="0.2">
      <c r="A9" s="528"/>
      <c r="B9" s="529"/>
      <c r="C9" s="529"/>
      <c r="D9" s="529"/>
      <c r="E9" s="529"/>
      <c r="F9" s="529"/>
      <c r="G9" s="529"/>
      <c r="H9" s="529"/>
      <c r="I9" s="529"/>
      <c r="J9" s="529"/>
      <c r="K9" s="529"/>
      <c r="L9" s="529"/>
      <c r="M9" s="529"/>
      <c r="N9" s="529"/>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15" customHeight="1" x14ac:dyDescent="0.2">
      <c r="A10" s="507">
        <f>'Mapa Final'!A10</f>
        <v>1</v>
      </c>
      <c r="B10" s="456" t="str">
        <f>'Mapa Final'!B10</f>
        <v>Pérdida de información</v>
      </c>
      <c r="C10" s="510" t="str">
        <f>'Mapa Final'!C10</f>
        <v>Afectación en la Prestación del Servicio de Justicia</v>
      </c>
      <c r="D10" s="510" t="str">
        <f>'Mapa Final'!D10</f>
        <v xml:space="preserve">1. Fallas de hardware o software 
2. Falta de copias de seguridad actualizadas 
3. Desastres físicos o naturales 
4. Falta de control en las condiciones ambientales necesarias para la conservación de los documentos 
5. Fallas en los canales de comunicación 
6. Fallas de conectividad
 </v>
      </c>
      <c r="E10" s="513" t="str">
        <f>'Mapa Final'!E10</f>
        <v xml:space="preserve">Fallas en hardware o software, Telecomunicaciones e interrupcion de canales de comunicación  </v>
      </c>
      <c r="F10" s="513" t="str">
        <f>'Mapa Final'!F10</f>
        <v xml:space="preserve">Posibilidad de afectación en la prestación del servicio de jusitcia debido a Fallas en hardware o software, Telecomunicaciones e interrupcion de canales de comunicación  </v>
      </c>
      <c r="G10" s="513" t="str">
        <f>'Mapa Final'!G10</f>
        <v>Fallas Tecnológicas</v>
      </c>
      <c r="H10" s="495" t="str">
        <f>'Mapa Final'!I10</f>
        <v>Media</v>
      </c>
      <c r="I10" s="498" t="str">
        <f>'Mapa Final'!L10</f>
        <v>Mayor</v>
      </c>
      <c r="J10" s="471" t="str">
        <f>'Mapa Final'!N10</f>
        <v xml:space="preserve">Alto </v>
      </c>
      <c r="K10" s="474" t="str">
        <f>'Mapa Final'!AA10</f>
        <v>Baja</v>
      </c>
      <c r="L10" s="474" t="str">
        <f>'Mapa Final'!AE10</f>
        <v>Mayor</v>
      </c>
      <c r="M10" s="477" t="str">
        <f>'Mapa Final'!AG10</f>
        <v xml:space="preserve">Alto </v>
      </c>
      <c r="N10" s="474" t="str">
        <f>'Mapa Final'!AH10</f>
        <v>Reducir(compartir)</v>
      </c>
      <c r="O10" s="468"/>
      <c r="P10" s="464"/>
      <c r="Q10" s="464"/>
      <c r="R10" s="467"/>
      <c r="S10" s="467"/>
      <c r="T10" s="468"/>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9" customFormat="1" ht="13.5" customHeight="1" x14ac:dyDescent="0.2">
      <c r="A11" s="508"/>
      <c r="B11" s="544"/>
      <c r="C11" s="511"/>
      <c r="D11" s="511"/>
      <c r="E11" s="514"/>
      <c r="F11" s="514"/>
      <c r="G11" s="514"/>
      <c r="H11" s="496"/>
      <c r="I11" s="499"/>
      <c r="J11" s="472"/>
      <c r="K11" s="475"/>
      <c r="L11" s="475"/>
      <c r="M11" s="478"/>
      <c r="N11" s="475"/>
      <c r="O11" s="469"/>
      <c r="P11" s="465"/>
      <c r="Q11" s="465"/>
      <c r="R11" s="465"/>
      <c r="S11" s="465"/>
      <c r="T11" s="4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9" customFormat="1" ht="13.5" customHeight="1" x14ac:dyDescent="0.2">
      <c r="A12" s="508"/>
      <c r="B12" s="544"/>
      <c r="C12" s="511"/>
      <c r="D12" s="511"/>
      <c r="E12" s="514"/>
      <c r="F12" s="514"/>
      <c r="G12" s="514"/>
      <c r="H12" s="496"/>
      <c r="I12" s="499"/>
      <c r="J12" s="472"/>
      <c r="K12" s="475"/>
      <c r="L12" s="475"/>
      <c r="M12" s="478"/>
      <c r="N12" s="475"/>
      <c r="O12" s="469"/>
      <c r="P12" s="465"/>
      <c r="Q12" s="465"/>
      <c r="R12" s="465"/>
      <c r="S12" s="465"/>
      <c r="T12" s="4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9" customFormat="1" ht="13.5" customHeight="1" x14ac:dyDescent="0.2">
      <c r="A13" s="508"/>
      <c r="B13" s="544"/>
      <c r="C13" s="511"/>
      <c r="D13" s="511"/>
      <c r="E13" s="514"/>
      <c r="F13" s="514"/>
      <c r="G13" s="514"/>
      <c r="H13" s="496"/>
      <c r="I13" s="499"/>
      <c r="J13" s="472"/>
      <c r="K13" s="475"/>
      <c r="L13" s="475"/>
      <c r="M13" s="478"/>
      <c r="N13" s="475"/>
      <c r="O13" s="469"/>
      <c r="P13" s="465"/>
      <c r="Q13" s="465"/>
      <c r="R13" s="465"/>
      <c r="S13" s="465"/>
      <c r="T13" s="4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9" customFormat="1" ht="238.5" customHeight="1" x14ac:dyDescent="0.2">
      <c r="A14" s="509"/>
      <c r="B14" s="545"/>
      <c r="C14" s="512"/>
      <c r="D14" s="512"/>
      <c r="E14" s="515"/>
      <c r="F14" s="515"/>
      <c r="G14" s="515"/>
      <c r="H14" s="497"/>
      <c r="I14" s="500"/>
      <c r="J14" s="473"/>
      <c r="K14" s="476"/>
      <c r="L14" s="476"/>
      <c r="M14" s="479"/>
      <c r="N14" s="476"/>
      <c r="O14" s="470"/>
      <c r="P14" s="466"/>
      <c r="Q14" s="466"/>
      <c r="R14" s="466"/>
      <c r="S14" s="466"/>
      <c r="T14" s="47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9" customFormat="1" ht="15" customHeight="1" x14ac:dyDescent="0.2">
      <c r="A15" s="507">
        <f>'Mapa Final'!A15</f>
        <v>2</v>
      </c>
      <c r="B15" s="456" t="str">
        <f>'Mapa Final'!B15</f>
        <v>Incumplimiento en la publicación de información</v>
      </c>
      <c r="C15" s="510" t="str">
        <f>'Mapa Final'!C15</f>
        <v>Reputacional</v>
      </c>
      <c r="D15" s="510" t="str">
        <f>'Mapa Final'!D15</f>
        <v>1. Fallas o indisponibilidad de los medios o canales de comunicación o tecnológicos adecuados o utilizados.
2. Dificultad en la obtención del material debidamente procesado para su divulgación.
3. Falta de gestión por parte del administrador de contenido de la actividad asignada.
4. Incumplimiento o retraso de los proveedores en la prestación del servicio y/o ejecución de actividades.
5. Falta de oportunidad en la gestión de las solicitudes.
6. Reserva injustificada en la información sobre el trabajo de la corporación.</v>
      </c>
      <c r="E15" s="513" t="str">
        <f>'Mapa Final'!E15</f>
        <v>Falta de disponibilidad de la información administrativa y judicial para su publicación y divulgación</v>
      </c>
      <c r="F15" s="513" t="str">
        <f>'Mapa Final'!F15</f>
        <v>Posibilidad de afectación reputacional debido a la falta de disponibilidad de la información administrativa y judicial para su publicación y divulgación</v>
      </c>
      <c r="G15" s="513" t="str">
        <f>'Mapa Final'!G15</f>
        <v>Usuarios, productos y prácticas organizacionales</v>
      </c>
      <c r="H15" s="495" t="str">
        <f>'Mapa Final'!I15</f>
        <v>Media</v>
      </c>
      <c r="I15" s="498" t="str">
        <f>'Mapa Final'!L15</f>
        <v>Catastrófico</v>
      </c>
      <c r="J15" s="471" t="str">
        <f>'Mapa Final'!N15</f>
        <v>Extremo</v>
      </c>
      <c r="K15" s="474" t="str">
        <f>'Mapa Final'!AA15</f>
        <v>Baja</v>
      </c>
      <c r="L15" s="474" t="str">
        <f>'Mapa Final'!AE15</f>
        <v>Catastrófico</v>
      </c>
      <c r="M15" s="477" t="str">
        <f>'Mapa Final'!AG15</f>
        <v>Extremo</v>
      </c>
      <c r="N15" s="474" t="str">
        <f>'Mapa Final'!AH15</f>
        <v>Reducir(compartir)</v>
      </c>
      <c r="O15" s="468"/>
      <c r="P15" s="464"/>
      <c r="Q15" s="464"/>
      <c r="R15" s="467"/>
      <c r="S15" s="467"/>
      <c r="T15" s="468"/>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9" customFormat="1" ht="13.5" customHeight="1" x14ac:dyDescent="0.2">
      <c r="A16" s="508"/>
      <c r="B16" s="544"/>
      <c r="C16" s="511"/>
      <c r="D16" s="511"/>
      <c r="E16" s="514"/>
      <c r="F16" s="514"/>
      <c r="G16" s="514"/>
      <c r="H16" s="496"/>
      <c r="I16" s="499"/>
      <c r="J16" s="472"/>
      <c r="K16" s="475"/>
      <c r="L16" s="475"/>
      <c r="M16" s="478"/>
      <c r="N16" s="475"/>
      <c r="O16" s="469"/>
      <c r="P16" s="465"/>
      <c r="Q16" s="465"/>
      <c r="R16" s="465"/>
      <c r="S16" s="465"/>
      <c r="T16" s="4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9" customFormat="1" ht="13.5" customHeight="1" x14ac:dyDescent="0.2">
      <c r="A17" s="508"/>
      <c r="B17" s="544"/>
      <c r="C17" s="511"/>
      <c r="D17" s="511"/>
      <c r="E17" s="514"/>
      <c r="F17" s="514"/>
      <c r="G17" s="514"/>
      <c r="H17" s="496"/>
      <c r="I17" s="499"/>
      <c r="J17" s="472"/>
      <c r="K17" s="475"/>
      <c r="L17" s="475"/>
      <c r="M17" s="478"/>
      <c r="N17" s="475"/>
      <c r="O17" s="469"/>
      <c r="P17" s="465"/>
      <c r="Q17" s="465"/>
      <c r="R17" s="465"/>
      <c r="S17" s="465"/>
      <c r="T17" s="4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9" customFormat="1" ht="13.5" customHeight="1" x14ac:dyDescent="0.2">
      <c r="A18" s="508"/>
      <c r="B18" s="544"/>
      <c r="C18" s="511"/>
      <c r="D18" s="511"/>
      <c r="E18" s="514"/>
      <c r="F18" s="514"/>
      <c r="G18" s="514"/>
      <c r="H18" s="496"/>
      <c r="I18" s="499"/>
      <c r="J18" s="472"/>
      <c r="K18" s="475"/>
      <c r="L18" s="475"/>
      <c r="M18" s="478"/>
      <c r="N18" s="475"/>
      <c r="O18" s="469"/>
      <c r="P18" s="465"/>
      <c r="Q18" s="465"/>
      <c r="R18" s="465"/>
      <c r="S18" s="465"/>
      <c r="T18" s="4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9" customFormat="1" ht="255.75" customHeight="1" x14ac:dyDescent="0.2">
      <c r="A19" s="509"/>
      <c r="B19" s="545"/>
      <c r="C19" s="512"/>
      <c r="D19" s="512"/>
      <c r="E19" s="515"/>
      <c r="F19" s="515"/>
      <c r="G19" s="515"/>
      <c r="H19" s="497"/>
      <c r="I19" s="500"/>
      <c r="J19" s="473"/>
      <c r="K19" s="476"/>
      <c r="L19" s="476"/>
      <c r="M19" s="479"/>
      <c r="N19" s="476"/>
      <c r="O19" s="470"/>
      <c r="P19" s="466"/>
      <c r="Q19" s="466"/>
      <c r="R19" s="466"/>
      <c r="S19" s="466"/>
      <c r="T19" s="47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4.5" customHeight="1" x14ac:dyDescent="0.2">
      <c r="A20" s="507">
        <f>'Mapa Final'!A20</f>
        <v>3</v>
      </c>
      <c r="B20" s="456" t="str">
        <f>'Mapa Final'!B20</f>
        <v>Inexactitud</v>
      </c>
      <c r="C20" s="510" t="str">
        <f>'Mapa Final'!C20</f>
        <v>Reputacional</v>
      </c>
      <c r="D20" s="510" t="str">
        <f>'Mapa Final'!D20</f>
        <v xml:space="preserve">1. Falta de revisión, analisis y control  de la  información a publicar. 
2. Falta de coordinación en la ejecución de las actividades por la presencia de diversos administradores de contenido. 
3. Deficiencias y falta de soporte en la herramientas de atención de PQRSDF
4. Ausencia de parámetros para la consolidación de la información
5 Ausencia de parametros  y de protocolos para la publicación de contenidos.
</v>
      </c>
      <c r="E20" s="513" t="str">
        <f>'Mapa Final'!E20</f>
        <v>Falencias en la publicación de información en las herramientas de comunicación por fallas en los controles y procedimientos establecidos</v>
      </c>
      <c r="F20" s="513" t="str">
        <f>'Mapa Final'!F20</f>
        <v>Posibilidad de afectación reputacional debido a las falencias en la publicación de información en las herramientas de comunicación por fallas en los controles y procedimientos establecidos</v>
      </c>
      <c r="G20" s="513" t="str">
        <f>'Mapa Final'!G20</f>
        <v>Usuarios, productos y prácticas organizacionales</v>
      </c>
      <c r="H20" s="495" t="str">
        <f>'Mapa Final'!I20</f>
        <v>Media</v>
      </c>
      <c r="I20" s="498" t="str">
        <f>'Mapa Final'!L20</f>
        <v>Mayor</v>
      </c>
      <c r="J20" s="471" t="str">
        <f>'Mapa Final'!N20</f>
        <v xml:space="preserve">Alto </v>
      </c>
      <c r="K20" s="474" t="str">
        <f>'Mapa Final'!AA20</f>
        <v>Baja</v>
      </c>
      <c r="L20" s="474" t="str">
        <f>'Mapa Final'!AE20</f>
        <v>Mayor</v>
      </c>
      <c r="M20" s="477" t="str">
        <f>'Mapa Final'!AG20</f>
        <v xml:space="preserve">Alto </v>
      </c>
      <c r="N20" s="474" t="str">
        <f>'Mapa Final'!AH20</f>
        <v>Reducir(mitigar)</v>
      </c>
      <c r="O20" s="468"/>
      <c r="P20" s="464"/>
      <c r="Q20" s="464"/>
      <c r="R20" s="467"/>
      <c r="S20" s="467"/>
      <c r="T20" s="468"/>
      <c r="U20" s="34"/>
      <c r="V20" s="34"/>
    </row>
    <row r="21" spans="1:176" ht="14.5" customHeight="1" x14ac:dyDescent="0.2">
      <c r="A21" s="508"/>
      <c r="B21" s="544"/>
      <c r="C21" s="511"/>
      <c r="D21" s="511"/>
      <c r="E21" s="514"/>
      <c r="F21" s="514"/>
      <c r="G21" s="514"/>
      <c r="H21" s="496"/>
      <c r="I21" s="499"/>
      <c r="J21" s="472"/>
      <c r="K21" s="475"/>
      <c r="L21" s="475"/>
      <c r="M21" s="478"/>
      <c r="N21" s="475"/>
      <c r="O21" s="469"/>
      <c r="P21" s="465"/>
      <c r="Q21" s="465"/>
      <c r="R21" s="465"/>
      <c r="S21" s="465"/>
      <c r="T21" s="469"/>
      <c r="U21" s="34"/>
      <c r="V21" s="34"/>
    </row>
    <row r="22" spans="1:176" ht="14.5" customHeight="1" x14ac:dyDescent="0.2">
      <c r="A22" s="508"/>
      <c r="B22" s="544"/>
      <c r="C22" s="511"/>
      <c r="D22" s="511"/>
      <c r="E22" s="514"/>
      <c r="F22" s="514"/>
      <c r="G22" s="514"/>
      <c r="H22" s="496"/>
      <c r="I22" s="499"/>
      <c r="J22" s="472"/>
      <c r="K22" s="475"/>
      <c r="L22" s="475"/>
      <c r="M22" s="478"/>
      <c r="N22" s="475"/>
      <c r="O22" s="469"/>
      <c r="P22" s="465"/>
      <c r="Q22" s="465"/>
      <c r="R22" s="465"/>
      <c r="S22" s="465"/>
      <c r="T22" s="469"/>
      <c r="U22" s="34"/>
      <c r="V22" s="34"/>
    </row>
    <row r="23" spans="1:176" ht="14.5" customHeight="1" x14ac:dyDescent="0.2">
      <c r="A23" s="508"/>
      <c r="B23" s="544"/>
      <c r="C23" s="511"/>
      <c r="D23" s="511"/>
      <c r="E23" s="514"/>
      <c r="F23" s="514"/>
      <c r="G23" s="514"/>
      <c r="H23" s="496"/>
      <c r="I23" s="499"/>
      <c r="J23" s="472"/>
      <c r="K23" s="475"/>
      <c r="L23" s="475"/>
      <c r="M23" s="478"/>
      <c r="N23" s="475"/>
      <c r="O23" s="469"/>
      <c r="P23" s="465"/>
      <c r="Q23" s="465"/>
      <c r="R23" s="465"/>
      <c r="S23" s="465"/>
      <c r="T23" s="469"/>
      <c r="U23" s="34"/>
      <c r="V23" s="34"/>
    </row>
    <row r="24" spans="1:176" ht="307.5" customHeight="1" x14ac:dyDescent="0.2">
      <c r="A24" s="509"/>
      <c r="B24" s="545"/>
      <c r="C24" s="512"/>
      <c r="D24" s="512"/>
      <c r="E24" s="515"/>
      <c r="F24" s="515"/>
      <c r="G24" s="515"/>
      <c r="H24" s="497"/>
      <c r="I24" s="500"/>
      <c r="J24" s="473"/>
      <c r="K24" s="476"/>
      <c r="L24" s="476"/>
      <c r="M24" s="479"/>
      <c r="N24" s="476"/>
      <c r="O24" s="470"/>
      <c r="P24" s="466"/>
      <c r="Q24" s="466"/>
      <c r="R24" s="466"/>
      <c r="S24" s="466"/>
      <c r="T24" s="470"/>
      <c r="U24" s="34"/>
      <c r="V24" s="34"/>
    </row>
    <row r="25" spans="1:176" ht="14.5" customHeight="1" x14ac:dyDescent="0.2">
      <c r="A25" s="507">
        <f>'Mapa Final'!A25</f>
        <v>4</v>
      </c>
      <c r="B25" s="456" t="str">
        <f>'Mapa Final'!B25</f>
        <v>Fallas de seguridad</v>
      </c>
      <c r="C25" s="510" t="str">
        <f>'Mapa Final'!C25</f>
        <v>Afectación en la Prestación del Servicio de Justicia</v>
      </c>
      <c r="D25" s="510" t="str">
        <f>'Mapa Final'!D25</f>
        <v>1. Incremento de los delitos informáticos
2. Vulnerabilidad de las plataformas institucionales utilizadas
3. Desconocimiento y no utilización de los canales oficiales de comunicación
4. Robo de identidad de las cuentas de usuario
5. Uso de contraseñas debiles para acceder a las plataformas institucionales</v>
      </c>
      <c r="E25" s="513" t="str">
        <f>'Mapa Final'!E25</f>
        <v>Ataques  informaticos recibidos que  afectan a los distintos servicios debido a la falta controles por parte de los usuarios,falta o fallas en los controles implementados a nivel de la administracion de las herramientas informaticas de seguridad</v>
      </c>
      <c r="F25" s="513" t="str">
        <f>'Mapa Final'!F25</f>
        <v>Suplantación de identidad mediante el uso de cuentas de usuarios de la Rama Judicial. Administración de acceso.</v>
      </c>
      <c r="G25" s="513" t="str">
        <f>'Mapa Final'!G25</f>
        <v>Usuarios, productos y prácticas organizacionales</v>
      </c>
      <c r="H25" s="495" t="str">
        <f>'Mapa Final'!I25</f>
        <v>Media</v>
      </c>
      <c r="I25" s="498" t="str">
        <f>'Mapa Final'!L25</f>
        <v>Menor</v>
      </c>
      <c r="J25" s="471" t="str">
        <f>'Mapa Final'!N25</f>
        <v>Moderado</v>
      </c>
      <c r="K25" s="474" t="str">
        <f>'Mapa Final'!AA25</f>
        <v>Media</v>
      </c>
      <c r="L25" s="474" t="str">
        <f>'Mapa Final'!AE25</f>
        <v>Menor</v>
      </c>
      <c r="M25" s="477" t="str">
        <f>'Mapa Final'!AG25</f>
        <v>Moderado</v>
      </c>
      <c r="N25" s="474" t="str">
        <f>'Mapa Final'!AH25</f>
        <v>Reducir(compartir)</v>
      </c>
      <c r="O25" s="468"/>
      <c r="P25" s="464"/>
      <c r="Q25" s="464"/>
      <c r="R25" s="467"/>
      <c r="S25" s="467"/>
      <c r="T25" s="468"/>
    </row>
    <row r="26" spans="1:176" ht="14.5" customHeight="1" x14ac:dyDescent="0.2">
      <c r="A26" s="508"/>
      <c r="B26" s="544"/>
      <c r="C26" s="511"/>
      <c r="D26" s="511"/>
      <c r="E26" s="514"/>
      <c r="F26" s="514"/>
      <c r="G26" s="514"/>
      <c r="H26" s="496"/>
      <c r="I26" s="499"/>
      <c r="J26" s="472"/>
      <c r="K26" s="475"/>
      <c r="L26" s="475"/>
      <c r="M26" s="478"/>
      <c r="N26" s="475"/>
      <c r="O26" s="469"/>
      <c r="P26" s="465"/>
      <c r="Q26" s="465"/>
      <c r="R26" s="465"/>
      <c r="S26" s="465"/>
      <c r="T26" s="469"/>
    </row>
    <row r="27" spans="1:176" ht="14.5" customHeight="1" x14ac:dyDescent="0.2">
      <c r="A27" s="508"/>
      <c r="B27" s="544"/>
      <c r="C27" s="511"/>
      <c r="D27" s="511"/>
      <c r="E27" s="514"/>
      <c r="F27" s="514"/>
      <c r="G27" s="514"/>
      <c r="H27" s="496"/>
      <c r="I27" s="499"/>
      <c r="J27" s="472"/>
      <c r="K27" s="475"/>
      <c r="L27" s="475"/>
      <c r="M27" s="478"/>
      <c r="N27" s="475"/>
      <c r="O27" s="469"/>
      <c r="P27" s="465"/>
      <c r="Q27" s="465"/>
      <c r="R27" s="465"/>
      <c r="S27" s="465"/>
      <c r="T27" s="469"/>
    </row>
    <row r="28" spans="1:176" ht="14.5" customHeight="1" x14ac:dyDescent="0.2">
      <c r="A28" s="508"/>
      <c r="B28" s="544"/>
      <c r="C28" s="511"/>
      <c r="D28" s="511"/>
      <c r="E28" s="514"/>
      <c r="F28" s="514"/>
      <c r="G28" s="514"/>
      <c r="H28" s="496"/>
      <c r="I28" s="499"/>
      <c r="J28" s="472"/>
      <c r="K28" s="475"/>
      <c r="L28" s="475"/>
      <c r="M28" s="478"/>
      <c r="N28" s="475"/>
      <c r="O28" s="469"/>
      <c r="P28" s="465"/>
      <c r="Q28" s="465"/>
      <c r="R28" s="465"/>
      <c r="S28" s="465"/>
      <c r="T28" s="469"/>
    </row>
    <row r="29" spans="1:176" ht="277.5" customHeight="1" x14ac:dyDescent="0.2">
      <c r="A29" s="509"/>
      <c r="B29" s="545"/>
      <c r="C29" s="512"/>
      <c r="D29" s="512"/>
      <c r="E29" s="515"/>
      <c r="F29" s="515"/>
      <c r="G29" s="515"/>
      <c r="H29" s="497"/>
      <c r="I29" s="500"/>
      <c r="J29" s="473"/>
      <c r="K29" s="476"/>
      <c r="L29" s="476"/>
      <c r="M29" s="479"/>
      <c r="N29" s="476"/>
      <c r="O29" s="470"/>
      <c r="P29" s="466"/>
      <c r="Q29" s="466"/>
      <c r="R29" s="466"/>
      <c r="S29" s="466"/>
      <c r="T29" s="470"/>
    </row>
    <row r="30" spans="1:176" ht="14.5" customHeight="1" x14ac:dyDescent="0.2">
      <c r="A30" s="507">
        <f>'Mapa Final'!A30</f>
        <v>5</v>
      </c>
      <c r="B30" s="456" t="str">
        <f>'Mapa Final'!B30</f>
        <v>Suspensión de comunicaciones</v>
      </c>
      <c r="C30" s="510" t="str">
        <f>'Mapa Final'!C30</f>
        <v>Afectación en la Prestación del Servicio de Justicia</v>
      </c>
      <c r="D30" s="510" t="str">
        <f>'Mapa Final'!D30</f>
        <v>1. Covid 2019
2. Restricciones de movilidad, aislamiento, Confinamiento, restricciones de ingreso a las sedes judiciales.
3. Alta demanda en servicios virtuales.
4. Dificultades en la comunicación y coordinación de actividades con los proveedores.
5 . Cambio en la normatividad (Decreto 1009 de 2020 de austeridad del gasto)</v>
      </c>
      <c r="E30" s="513" t="str">
        <f>'Mapa Final'!E30</f>
        <v>Dificultades e inconvenientes  tecnicos y humanos que dificultan la realizacion oportuna de las distintas actividades de comuniucación</v>
      </c>
      <c r="F30" s="513" t="str">
        <f>'Mapa Final'!F30</f>
        <v>Interrupción en la implementación de actividades de comunicación</v>
      </c>
      <c r="G30" s="513" t="str">
        <f>'Mapa Final'!G30</f>
        <v>Usuarios, productos y prácticas organizacionales</v>
      </c>
      <c r="H30" s="495" t="str">
        <f>'Mapa Final'!I30</f>
        <v>Media</v>
      </c>
      <c r="I30" s="498" t="str">
        <f>'Mapa Final'!L30</f>
        <v>Leve</v>
      </c>
      <c r="J30" s="471" t="str">
        <f>'Mapa Final'!N30</f>
        <v>Moderado</v>
      </c>
      <c r="K30" s="474" t="str">
        <f>'Mapa Final'!AA30</f>
        <v>Baja</v>
      </c>
      <c r="L30" s="474" t="str">
        <f>'Mapa Final'!AE30</f>
        <v>Leve</v>
      </c>
      <c r="M30" s="477" t="str">
        <f>'Mapa Final'!AG30</f>
        <v>Bajo</v>
      </c>
      <c r="N30" s="474" t="str">
        <f>'Mapa Final'!AH30</f>
        <v>Aceptar</v>
      </c>
      <c r="O30" s="468"/>
      <c r="P30" s="525"/>
      <c r="Q30" s="525"/>
      <c r="R30" s="579"/>
      <c r="S30" s="579"/>
      <c r="T30" s="580"/>
    </row>
    <row r="31" spans="1:176" ht="14.5" customHeight="1" x14ac:dyDescent="0.2">
      <c r="A31" s="508"/>
      <c r="B31" s="544"/>
      <c r="C31" s="511"/>
      <c r="D31" s="511"/>
      <c r="E31" s="514"/>
      <c r="F31" s="514"/>
      <c r="G31" s="514"/>
      <c r="H31" s="496"/>
      <c r="I31" s="499"/>
      <c r="J31" s="472"/>
      <c r="K31" s="475"/>
      <c r="L31" s="475"/>
      <c r="M31" s="478"/>
      <c r="N31" s="475"/>
      <c r="O31" s="505"/>
      <c r="P31" s="526"/>
      <c r="Q31" s="526"/>
      <c r="R31" s="526"/>
      <c r="S31" s="526"/>
      <c r="T31" s="581"/>
    </row>
    <row r="32" spans="1:176" ht="14.5" customHeight="1" x14ac:dyDescent="0.2">
      <c r="A32" s="508"/>
      <c r="B32" s="544"/>
      <c r="C32" s="511"/>
      <c r="D32" s="511"/>
      <c r="E32" s="514"/>
      <c r="F32" s="514"/>
      <c r="G32" s="514"/>
      <c r="H32" s="496"/>
      <c r="I32" s="499"/>
      <c r="J32" s="472"/>
      <c r="K32" s="475"/>
      <c r="L32" s="475"/>
      <c r="M32" s="478"/>
      <c r="N32" s="475"/>
      <c r="O32" s="505"/>
      <c r="P32" s="526"/>
      <c r="Q32" s="526"/>
      <c r="R32" s="526"/>
      <c r="S32" s="526"/>
      <c r="T32" s="581"/>
    </row>
    <row r="33" spans="1:20" ht="14.5" customHeight="1" x14ac:dyDescent="0.2">
      <c r="A33" s="508"/>
      <c r="B33" s="544"/>
      <c r="C33" s="511"/>
      <c r="D33" s="511"/>
      <c r="E33" s="514"/>
      <c r="F33" s="514"/>
      <c r="G33" s="514"/>
      <c r="H33" s="496"/>
      <c r="I33" s="499"/>
      <c r="J33" s="472"/>
      <c r="K33" s="475"/>
      <c r="L33" s="475"/>
      <c r="M33" s="478"/>
      <c r="N33" s="475"/>
      <c r="O33" s="505"/>
      <c r="P33" s="526"/>
      <c r="Q33" s="526"/>
      <c r="R33" s="526"/>
      <c r="S33" s="526"/>
      <c r="T33" s="581"/>
    </row>
    <row r="34" spans="1:20" ht="102.75" customHeight="1" x14ac:dyDescent="0.2">
      <c r="A34" s="509"/>
      <c r="B34" s="545"/>
      <c r="C34" s="512"/>
      <c r="D34" s="512"/>
      <c r="E34" s="515"/>
      <c r="F34" s="515"/>
      <c r="G34" s="515"/>
      <c r="H34" s="497"/>
      <c r="I34" s="500"/>
      <c r="J34" s="473"/>
      <c r="K34" s="476"/>
      <c r="L34" s="476"/>
      <c r="M34" s="479"/>
      <c r="N34" s="476"/>
      <c r="O34" s="506"/>
      <c r="P34" s="527"/>
      <c r="Q34" s="527"/>
      <c r="R34" s="527"/>
      <c r="S34" s="527"/>
      <c r="T34" s="582"/>
    </row>
    <row r="35" spans="1:20" ht="14.5" customHeight="1" x14ac:dyDescent="0.2">
      <c r="A35" s="507">
        <f>'Mapa Final'!A35</f>
        <v>6</v>
      </c>
      <c r="B35" s="456" t="str">
        <f>'Mapa Final'!B35</f>
        <v xml:space="preserve">Alterar información </v>
      </c>
      <c r="C35" s="510" t="str">
        <f>'Mapa Final'!C35</f>
        <v>Reputacional(Corrupción)</v>
      </c>
      <c r="D35" s="510" t="str">
        <f>'Mapa Final'!D35</f>
        <v>1. Aceptar solicitudes que no cumplan con los procedimientos establecidos, por interés particular o para beneficio propio o de un tercero.
2. Desconocimiento del proceso de los encargados de publicar la información en sitios del portal o de los sistemas de información conexos administrados, en la plataforma de correo electrónico institucional y en el agendamiento de las audiencias.</v>
      </c>
      <c r="E35" s="513" t="str">
        <f>'Mapa Final'!E35</f>
        <v>Alteración de informacion por interes particular o para benficion propio o de un tercero</v>
      </c>
      <c r="F35" s="513" t="str">
        <f>'Mapa Final'!F35</f>
        <v>Posibilidad de afectacion reputacional debido a la alteración la información por interes particular o para el beneficio propio o de un tercero.</v>
      </c>
      <c r="G35" s="513" t="str">
        <f>'Mapa Final'!G35</f>
        <v>Fraude Interno</v>
      </c>
      <c r="H35" s="495" t="str">
        <f>'Mapa Final'!I35</f>
        <v>Media</v>
      </c>
      <c r="I35" s="498" t="str">
        <f>'Mapa Final'!L35</f>
        <v>Mayor</v>
      </c>
      <c r="J35" s="471" t="str">
        <f>'Mapa Final'!N35</f>
        <v xml:space="preserve">Alto </v>
      </c>
      <c r="K35" s="474" t="str">
        <f>'Mapa Final'!AA35</f>
        <v>Baja</v>
      </c>
      <c r="L35" s="474" t="str">
        <f>'Mapa Final'!AE35</f>
        <v>Mayor</v>
      </c>
      <c r="M35" s="477" t="str">
        <f>'Mapa Final'!AG35</f>
        <v xml:space="preserve">Alto </v>
      </c>
      <c r="N35" s="474" t="str">
        <f>'Mapa Final'!AH35</f>
        <v>Reducir(mitigar)</v>
      </c>
      <c r="O35" s="468"/>
      <c r="P35" s="464"/>
      <c r="Q35" s="464"/>
      <c r="R35" s="467"/>
      <c r="S35" s="467"/>
      <c r="T35" s="468"/>
    </row>
    <row r="36" spans="1:20" ht="14.5" customHeight="1" x14ac:dyDescent="0.2">
      <c r="A36" s="508"/>
      <c r="B36" s="544"/>
      <c r="C36" s="511"/>
      <c r="D36" s="511"/>
      <c r="E36" s="514"/>
      <c r="F36" s="514"/>
      <c r="G36" s="514"/>
      <c r="H36" s="496"/>
      <c r="I36" s="499"/>
      <c r="J36" s="472"/>
      <c r="K36" s="475"/>
      <c r="L36" s="475"/>
      <c r="M36" s="478"/>
      <c r="N36" s="475"/>
      <c r="O36" s="505"/>
      <c r="P36" s="465"/>
      <c r="Q36" s="465"/>
      <c r="R36" s="465"/>
      <c r="S36" s="465"/>
      <c r="T36" s="469"/>
    </row>
    <row r="37" spans="1:20" ht="14.5" customHeight="1" x14ac:dyDescent="0.2">
      <c r="A37" s="508"/>
      <c r="B37" s="544"/>
      <c r="C37" s="511"/>
      <c r="D37" s="511"/>
      <c r="E37" s="514"/>
      <c r="F37" s="514"/>
      <c r="G37" s="514"/>
      <c r="H37" s="496"/>
      <c r="I37" s="499"/>
      <c r="J37" s="472"/>
      <c r="K37" s="475"/>
      <c r="L37" s="475"/>
      <c r="M37" s="478"/>
      <c r="N37" s="475"/>
      <c r="O37" s="505"/>
      <c r="P37" s="465"/>
      <c r="Q37" s="465"/>
      <c r="R37" s="465"/>
      <c r="S37" s="465"/>
      <c r="T37" s="469"/>
    </row>
    <row r="38" spans="1:20" ht="14.5" customHeight="1" x14ac:dyDescent="0.2">
      <c r="A38" s="508"/>
      <c r="B38" s="544"/>
      <c r="C38" s="511"/>
      <c r="D38" s="511"/>
      <c r="E38" s="514"/>
      <c r="F38" s="514"/>
      <c r="G38" s="514"/>
      <c r="H38" s="496"/>
      <c r="I38" s="499"/>
      <c r="J38" s="472"/>
      <c r="K38" s="475"/>
      <c r="L38" s="475"/>
      <c r="M38" s="478"/>
      <c r="N38" s="475"/>
      <c r="O38" s="505"/>
      <c r="P38" s="465"/>
      <c r="Q38" s="465"/>
      <c r="R38" s="465"/>
      <c r="S38" s="465"/>
      <c r="T38" s="469"/>
    </row>
    <row r="39" spans="1:20" ht="278.25" customHeight="1" x14ac:dyDescent="0.2">
      <c r="A39" s="509"/>
      <c r="B39" s="545"/>
      <c r="C39" s="512"/>
      <c r="D39" s="512"/>
      <c r="E39" s="515"/>
      <c r="F39" s="515"/>
      <c r="G39" s="515"/>
      <c r="H39" s="497"/>
      <c r="I39" s="500"/>
      <c r="J39" s="473"/>
      <c r="K39" s="476"/>
      <c r="L39" s="476"/>
      <c r="M39" s="479"/>
      <c r="N39" s="476"/>
      <c r="O39" s="506"/>
      <c r="P39" s="466"/>
      <c r="Q39" s="466"/>
      <c r="R39" s="466"/>
      <c r="S39" s="466"/>
      <c r="T39" s="470"/>
    </row>
    <row r="40" spans="1:20" ht="57" customHeight="1" x14ac:dyDescent="0.2">
      <c r="A40" s="507">
        <f>'Mapa Final'!A40</f>
        <v>7</v>
      </c>
      <c r="B40" s="456" t="str">
        <f>'Mapa Final'!B40</f>
        <v>Reproducción y comercialización  ilegal de publicaciones.</v>
      </c>
      <c r="C40" s="510" t="str">
        <f>'Mapa Final'!C40</f>
        <v>Reputacional(Corrupción)</v>
      </c>
      <c r="D40" s="510" t="str">
        <f>'Mapa Final'!D40</f>
        <v xml:space="preserve">1. Falta de ética 
2. Obtención de beneficios economicos de manera ilegal                 
3. Deficiencias y/o fallas de control, registro y verificación de inventarios </v>
      </c>
      <c r="E40" s="513" t="str">
        <f>'Mapa Final'!E40</f>
        <v>Búsqueda de lucros ilicitos
con los bienes públicos</v>
      </c>
      <c r="F40" s="513" t="str">
        <f>'Mapa Final'!F40</f>
        <v>Posibilidad de afectación reputacional debido a la búsqueda de lucros ilicitos
con los bienes públicos</v>
      </c>
      <c r="G40" s="513" t="str">
        <f>'Mapa Final'!G40</f>
        <v>Fraude Interno</v>
      </c>
      <c r="H40" s="495" t="str">
        <f>'Mapa Final'!I40</f>
        <v>Media</v>
      </c>
      <c r="I40" s="498" t="str">
        <f>'Mapa Final'!L40</f>
        <v>Mayor</v>
      </c>
      <c r="J40" s="471" t="str">
        <f>'Mapa Final'!N40</f>
        <v xml:space="preserve">Alto </v>
      </c>
      <c r="K40" s="474" t="str">
        <f>'Mapa Final'!AA40</f>
        <v>Baja</v>
      </c>
      <c r="L40" s="474" t="str">
        <f>'Mapa Final'!AE40</f>
        <v>Mayor</v>
      </c>
      <c r="M40" s="477" t="str">
        <f>'Mapa Final'!AG40</f>
        <v xml:space="preserve">Alto </v>
      </c>
      <c r="N40" s="474" t="str">
        <f>'Mapa Final'!AH40</f>
        <v>Reducir(mitigar)</v>
      </c>
      <c r="O40" s="468"/>
      <c r="P40" s="464"/>
      <c r="Q40" s="464"/>
      <c r="R40" s="467"/>
      <c r="S40" s="467"/>
      <c r="T40" s="468"/>
    </row>
    <row r="41" spans="1:20" ht="57" customHeight="1" x14ac:dyDescent="0.2">
      <c r="A41" s="508"/>
      <c r="B41" s="544"/>
      <c r="C41" s="511"/>
      <c r="D41" s="511"/>
      <c r="E41" s="514"/>
      <c r="F41" s="514"/>
      <c r="G41" s="514"/>
      <c r="H41" s="496"/>
      <c r="I41" s="499"/>
      <c r="J41" s="472"/>
      <c r="K41" s="475"/>
      <c r="L41" s="475"/>
      <c r="M41" s="478"/>
      <c r="N41" s="475"/>
      <c r="O41" s="469"/>
      <c r="P41" s="465"/>
      <c r="Q41" s="465"/>
      <c r="R41" s="465"/>
      <c r="S41" s="465"/>
      <c r="T41" s="469"/>
    </row>
    <row r="42" spans="1:20" ht="57" customHeight="1" x14ac:dyDescent="0.2">
      <c r="A42" s="508"/>
      <c r="B42" s="544"/>
      <c r="C42" s="511"/>
      <c r="D42" s="511"/>
      <c r="E42" s="514"/>
      <c r="F42" s="514"/>
      <c r="G42" s="514"/>
      <c r="H42" s="496"/>
      <c r="I42" s="499"/>
      <c r="J42" s="472"/>
      <c r="K42" s="475"/>
      <c r="L42" s="475"/>
      <c r="M42" s="478"/>
      <c r="N42" s="475"/>
      <c r="O42" s="469"/>
      <c r="P42" s="465"/>
      <c r="Q42" s="465"/>
      <c r="R42" s="465"/>
      <c r="S42" s="465"/>
      <c r="T42" s="469"/>
    </row>
    <row r="43" spans="1:20" ht="57" customHeight="1" x14ac:dyDescent="0.2">
      <c r="A43" s="508"/>
      <c r="B43" s="544"/>
      <c r="C43" s="511"/>
      <c r="D43" s="511"/>
      <c r="E43" s="514"/>
      <c r="F43" s="514"/>
      <c r="G43" s="514"/>
      <c r="H43" s="496"/>
      <c r="I43" s="499"/>
      <c r="J43" s="472"/>
      <c r="K43" s="475"/>
      <c r="L43" s="475"/>
      <c r="M43" s="478"/>
      <c r="N43" s="475"/>
      <c r="O43" s="469"/>
      <c r="P43" s="465"/>
      <c r="Q43" s="465"/>
      <c r="R43" s="465"/>
      <c r="S43" s="465"/>
      <c r="T43" s="469"/>
    </row>
    <row r="44" spans="1:20" ht="57" customHeight="1" x14ac:dyDescent="0.2">
      <c r="A44" s="509"/>
      <c r="B44" s="545"/>
      <c r="C44" s="512"/>
      <c r="D44" s="512"/>
      <c r="E44" s="515"/>
      <c r="F44" s="515"/>
      <c r="G44" s="515"/>
      <c r="H44" s="497"/>
      <c r="I44" s="500"/>
      <c r="J44" s="473"/>
      <c r="K44" s="476"/>
      <c r="L44" s="476"/>
      <c r="M44" s="479"/>
      <c r="N44" s="476"/>
      <c r="O44" s="470"/>
      <c r="P44" s="466"/>
      <c r="Q44" s="466"/>
      <c r="R44" s="466"/>
      <c r="S44" s="466"/>
      <c r="T44" s="470"/>
    </row>
    <row r="45" spans="1:20" ht="14.5" customHeight="1" x14ac:dyDescent="0.2">
      <c r="A45" s="507">
        <f>'Mapa Final'!A45</f>
        <v>8</v>
      </c>
      <c r="B45" s="456" t="str">
        <f>'Mapa Final'!B45</f>
        <v>Certificación de servicios y productos no recibidos.</v>
      </c>
      <c r="C45" s="510" t="str">
        <f>'Mapa Final'!C45</f>
        <v>Reputacional(Corrupción)</v>
      </c>
      <c r="D45" s="510" t="str">
        <f>'Mapa Final'!D45</f>
        <v>1. Falta de ética
2. Intereses personales            
3. Favorecer a terceros</v>
      </c>
      <c r="E45" s="513" t="str">
        <f>'Mapa Final'!E45</f>
        <v xml:space="preserve">Ausencia de valores y ética </v>
      </c>
      <c r="F45" s="513" t="str">
        <f>'Mapa Final'!F45</f>
        <v xml:space="preserve">Posibilidad de afectación reputacional debido a la ausencia de valores y ética </v>
      </c>
      <c r="G45" s="513" t="str">
        <f>'Mapa Final'!G45</f>
        <v>Fraude Interno</v>
      </c>
      <c r="H45" s="495" t="str">
        <f>'Mapa Final'!I45</f>
        <v>Media</v>
      </c>
      <c r="I45" s="498" t="str">
        <f>'Mapa Final'!L45</f>
        <v>Mayor</v>
      </c>
      <c r="J45" s="471" t="str">
        <f>'Mapa Final'!N45</f>
        <v xml:space="preserve">Alto </v>
      </c>
      <c r="K45" s="474" t="str">
        <f>'Mapa Final'!AA45</f>
        <v>Baja</v>
      </c>
      <c r="L45" s="474" t="str">
        <f>'Mapa Final'!AE45</f>
        <v>Mayor</v>
      </c>
      <c r="M45" s="477" t="str">
        <f>'Mapa Final'!AG45</f>
        <v xml:space="preserve">Alto </v>
      </c>
      <c r="N45" s="474" t="str">
        <f>'Mapa Final'!AH45</f>
        <v>Reducir(mitigar)</v>
      </c>
      <c r="O45" s="468"/>
      <c r="P45" s="464"/>
      <c r="Q45" s="464"/>
      <c r="R45" s="467"/>
      <c r="S45" s="467"/>
      <c r="T45" s="468"/>
    </row>
    <row r="46" spans="1:20" ht="14.5" customHeight="1" x14ac:dyDescent="0.2">
      <c r="A46" s="508"/>
      <c r="B46" s="544"/>
      <c r="C46" s="511"/>
      <c r="D46" s="511"/>
      <c r="E46" s="514"/>
      <c r="F46" s="514"/>
      <c r="G46" s="514"/>
      <c r="H46" s="496"/>
      <c r="I46" s="499"/>
      <c r="J46" s="472"/>
      <c r="K46" s="475"/>
      <c r="L46" s="475"/>
      <c r="M46" s="478"/>
      <c r="N46" s="475"/>
      <c r="O46" s="469"/>
      <c r="P46" s="465"/>
      <c r="Q46" s="465"/>
      <c r="R46" s="465"/>
      <c r="S46" s="465"/>
      <c r="T46" s="469"/>
    </row>
    <row r="47" spans="1:20" ht="14.5" customHeight="1" x14ac:dyDescent="0.2">
      <c r="A47" s="508"/>
      <c r="B47" s="544"/>
      <c r="C47" s="511"/>
      <c r="D47" s="511"/>
      <c r="E47" s="514"/>
      <c r="F47" s="514"/>
      <c r="G47" s="514"/>
      <c r="H47" s="496"/>
      <c r="I47" s="499"/>
      <c r="J47" s="472"/>
      <c r="K47" s="475"/>
      <c r="L47" s="475"/>
      <c r="M47" s="478"/>
      <c r="N47" s="475"/>
      <c r="O47" s="469"/>
      <c r="P47" s="465"/>
      <c r="Q47" s="465"/>
      <c r="R47" s="465"/>
      <c r="S47" s="465"/>
      <c r="T47" s="469"/>
    </row>
    <row r="48" spans="1:20" ht="14.5" customHeight="1" x14ac:dyDescent="0.2">
      <c r="A48" s="508"/>
      <c r="B48" s="544"/>
      <c r="C48" s="511"/>
      <c r="D48" s="511"/>
      <c r="E48" s="514"/>
      <c r="F48" s="514"/>
      <c r="G48" s="514"/>
      <c r="H48" s="496"/>
      <c r="I48" s="499"/>
      <c r="J48" s="472"/>
      <c r="K48" s="475"/>
      <c r="L48" s="475"/>
      <c r="M48" s="478"/>
      <c r="N48" s="475"/>
      <c r="O48" s="469"/>
      <c r="P48" s="465"/>
      <c r="Q48" s="465"/>
      <c r="R48" s="465"/>
      <c r="S48" s="465"/>
      <c r="T48" s="469"/>
    </row>
    <row r="49" spans="1:20" x14ac:dyDescent="0.2">
      <c r="A49" s="509"/>
      <c r="B49" s="545"/>
      <c r="C49" s="512"/>
      <c r="D49" s="512"/>
      <c r="E49" s="515"/>
      <c r="F49" s="515"/>
      <c r="G49" s="515"/>
      <c r="H49" s="497"/>
      <c r="I49" s="500"/>
      <c r="J49" s="473"/>
      <c r="K49" s="476"/>
      <c r="L49" s="476"/>
      <c r="M49" s="479"/>
      <c r="N49" s="476"/>
      <c r="O49" s="469"/>
      <c r="P49" s="466"/>
      <c r="Q49" s="466"/>
      <c r="R49" s="466"/>
      <c r="S49" s="466"/>
      <c r="T49" s="470"/>
    </row>
    <row r="50" spans="1:20" ht="14.5" customHeight="1" x14ac:dyDescent="0.2">
      <c r="A50" s="507">
        <f>'Mapa Final'!A50</f>
        <v>9</v>
      </c>
      <c r="B50" s="456" t="str">
        <f>'Mapa Final'!B50</f>
        <v xml:space="preserve">Uso y obsolecencia de material impreso </v>
      </c>
      <c r="C50" s="510" t="str">
        <f>'Mapa Final'!C50</f>
        <v xml:space="preserve"> Afectación Ambiental</v>
      </c>
      <c r="D50" s="510" t="str">
        <f>'Mapa Final'!D50</f>
        <v>1. Estimar de manera inadecuada el No. de solicitud de impresion.
2. No realziar oportunametne la distribucion del material impreso.
3. Cambios normativos o de austeridad.
4. falta de conciencia con el uso racional de generacion de publicaciones</v>
      </c>
      <c r="E50" s="513" t="str">
        <f>'Mapa Final'!E50</f>
        <v xml:space="preserve">Producción en exceso de publicaciones impresas </v>
      </c>
      <c r="F50" s="513" t="str">
        <f>'Mapa Final'!F50</f>
        <v>Posibilidad de afectacion ambiental debido a la producción en exceso de publicaciones impresas</v>
      </c>
      <c r="G50" s="513" t="str">
        <f>'Mapa Final'!G50</f>
        <v>Eventos Ambientales Internos</v>
      </c>
      <c r="H50" s="495" t="str">
        <f>'Mapa Final'!I50</f>
        <v>Baja</v>
      </c>
      <c r="I50" s="498" t="str">
        <f>'Mapa Final'!L50</f>
        <v>Menor</v>
      </c>
      <c r="J50" s="471" t="str">
        <f>'Mapa Final'!N50</f>
        <v>Moderado</v>
      </c>
      <c r="K50" s="474" t="str">
        <f>'Mapa Final'!AA50</f>
        <v>Baja</v>
      </c>
      <c r="L50" s="474" t="str">
        <f>'Mapa Final'!AE50</f>
        <v>Menor</v>
      </c>
      <c r="M50" s="477" t="str">
        <f>'Mapa Final'!AG50</f>
        <v>Moderado</v>
      </c>
      <c r="N50" s="474" t="str">
        <f>'Mapa Final'!AH50</f>
        <v>Aceptar</v>
      </c>
      <c r="O50" s="501"/>
      <c r="P50" s="464"/>
      <c r="Q50" s="464"/>
      <c r="R50" s="467"/>
      <c r="S50" s="467"/>
      <c r="T50" s="468"/>
    </row>
    <row r="51" spans="1:20" ht="14.5" customHeight="1" x14ac:dyDescent="0.2">
      <c r="A51" s="508"/>
      <c r="B51" s="544"/>
      <c r="C51" s="511"/>
      <c r="D51" s="511"/>
      <c r="E51" s="514"/>
      <c r="F51" s="514"/>
      <c r="G51" s="514"/>
      <c r="H51" s="496"/>
      <c r="I51" s="499"/>
      <c r="J51" s="472"/>
      <c r="K51" s="475"/>
      <c r="L51" s="475"/>
      <c r="M51" s="478"/>
      <c r="N51" s="475"/>
      <c r="O51" s="502"/>
      <c r="P51" s="465"/>
      <c r="Q51" s="465"/>
      <c r="R51" s="465"/>
      <c r="S51" s="465"/>
      <c r="T51" s="469"/>
    </row>
    <row r="52" spans="1:20" ht="14.5" customHeight="1" x14ac:dyDescent="0.2">
      <c r="A52" s="508"/>
      <c r="B52" s="544"/>
      <c r="C52" s="511"/>
      <c r="D52" s="511"/>
      <c r="E52" s="514"/>
      <c r="F52" s="514"/>
      <c r="G52" s="514"/>
      <c r="H52" s="496"/>
      <c r="I52" s="499"/>
      <c r="J52" s="472"/>
      <c r="K52" s="475"/>
      <c r="L52" s="475"/>
      <c r="M52" s="478"/>
      <c r="N52" s="475"/>
      <c r="O52" s="502"/>
      <c r="P52" s="465"/>
      <c r="Q52" s="465"/>
      <c r="R52" s="465"/>
      <c r="S52" s="465"/>
      <c r="T52" s="469"/>
    </row>
    <row r="53" spans="1:20" ht="14.5" customHeight="1" x14ac:dyDescent="0.2">
      <c r="A53" s="508"/>
      <c r="B53" s="544"/>
      <c r="C53" s="511"/>
      <c r="D53" s="511"/>
      <c r="E53" s="514"/>
      <c r="F53" s="514"/>
      <c r="G53" s="514"/>
      <c r="H53" s="496"/>
      <c r="I53" s="499"/>
      <c r="J53" s="472"/>
      <c r="K53" s="475"/>
      <c r="L53" s="475"/>
      <c r="M53" s="478"/>
      <c r="N53" s="475"/>
      <c r="O53" s="502"/>
      <c r="P53" s="465"/>
      <c r="Q53" s="465"/>
      <c r="R53" s="465"/>
      <c r="S53" s="465"/>
      <c r="T53" s="469"/>
    </row>
    <row r="54" spans="1:20" x14ac:dyDescent="0.2">
      <c r="A54" s="509"/>
      <c r="B54" s="545"/>
      <c r="C54" s="512"/>
      <c r="D54" s="512"/>
      <c r="E54" s="515"/>
      <c r="F54" s="515"/>
      <c r="G54" s="515"/>
      <c r="H54" s="497"/>
      <c r="I54" s="500"/>
      <c r="J54" s="473"/>
      <c r="K54" s="476"/>
      <c r="L54" s="476"/>
      <c r="M54" s="479"/>
      <c r="N54" s="476"/>
      <c r="O54" s="503"/>
      <c r="P54" s="466"/>
      <c r="Q54" s="466"/>
      <c r="R54" s="466"/>
      <c r="S54" s="466"/>
      <c r="T54" s="470"/>
    </row>
    <row r="55" spans="1:20" ht="14.5" customHeight="1" x14ac:dyDescent="0.2">
      <c r="A55" s="507">
        <f>'Mapa Final'!A55</f>
        <v>10</v>
      </c>
      <c r="B55" s="456" t="str">
        <f>'Mapa Final'!B55</f>
        <v xml:space="preserve"> Generación de residuos de oficina</v>
      </c>
      <c r="C55" s="510" t="str">
        <f>'Mapa Final'!C55</f>
        <v xml:space="preserve"> Afectación Ambiental</v>
      </c>
      <c r="D55" s="510" t="str">
        <f>'Mapa Final'!D55</f>
        <v xml:space="preserve">1. Inadecuado uso de almacenamiento. 
2. Desconocimiento de almacenamiento de material contaminante.
3. Uso excesivo de papel e impresión.
4. Contaminación visual  </v>
      </c>
      <c r="E55" s="513" t="str">
        <f>'Mapa Final'!E55</f>
        <v xml:space="preserve">Inadecuado uso de almacenamiento de material de oficina contaminante </v>
      </c>
      <c r="F55" s="513" t="str">
        <f>'Mapa Final'!F55</f>
        <v xml:space="preserve">Posibilidad de afectación ambiental debido al inadecuado uso de almacenamiento de material de oficina contaminante </v>
      </c>
      <c r="G55" s="513" t="str">
        <f>'Mapa Final'!G55</f>
        <v>Eventos Ambientales Internos</v>
      </c>
      <c r="H55" s="495" t="str">
        <f>'Mapa Final'!I55</f>
        <v>Media</v>
      </c>
      <c r="I55" s="498" t="str">
        <f>'Mapa Final'!L55</f>
        <v>Menor</v>
      </c>
      <c r="J55" s="471" t="str">
        <f>'Mapa Final'!N55</f>
        <v>Moderado</v>
      </c>
      <c r="K55" s="474" t="str">
        <f>'Mapa Final'!AA55</f>
        <v>Baja</v>
      </c>
      <c r="L55" s="474" t="str">
        <f>'Mapa Final'!AE55</f>
        <v>Menor</v>
      </c>
      <c r="M55" s="477" t="str">
        <f>'Mapa Final'!AG55</f>
        <v>Moderado</v>
      </c>
      <c r="N55" s="474" t="str">
        <f>'Mapa Final'!AH55</f>
        <v>Aceptar</v>
      </c>
      <c r="O55" s="483"/>
      <c r="P55" s="464"/>
      <c r="Q55" s="464"/>
      <c r="R55" s="467"/>
      <c r="S55" s="467"/>
      <c r="T55" s="468"/>
    </row>
    <row r="56" spans="1:20" ht="14.5" customHeight="1" x14ac:dyDescent="0.2">
      <c r="A56" s="508"/>
      <c r="B56" s="544"/>
      <c r="C56" s="511"/>
      <c r="D56" s="511"/>
      <c r="E56" s="514"/>
      <c r="F56" s="514"/>
      <c r="G56" s="514"/>
      <c r="H56" s="496"/>
      <c r="I56" s="499"/>
      <c r="J56" s="472"/>
      <c r="K56" s="475"/>
      <c r="L56" s="475"/>
      <c r="M56" s="478"/>
      <c r="N56" s="475"/>
      <c r="O56" s="484"/>
      <c r="P56" s="465"/>
      <c r="Q56" s="465"/>
      <c r="R56" s="465"/>
      <c r="S56" s="465"/>
      <c r="T56" s="469"/>
    </row>
    <row r="57" spans="1:20" ht="14.5" customHeight="1" x14ac:dyDescent="0.2">
      <c r="A57" s="508"/>
      <c r="B57" s="544"/>
      <c r="C57" s="511"/>
      <c r="D57" s="511"/>
      <c r="E57" s="514"/>
      <c r="F57" s="514"/>
      <c r="G57" s="514"/>
      <c r="H57" s="496"/>
      <c r="I57" s="499"/>
      <c r="J57" s="472"/>
      <c r="K57" s="475"/>
      <c r="L57" s="475"/>
      <c r="M57" s="478"/>
      <c r="N57" s="475"/>
      <c r="O57" s="484"/>
      <c r="P57" s="465"/>
      <c r="Q57" s="465"/>
      <c r="R57" s="465"/>
      <c r="S57" s="465"/>
      <c r="T57" s="469"/>
    </row>
    <row r="58" spans="1:20" ht="14.5" customHeight="1" x14ac:dyDescent="0.2">
      <c r="A58" s="508"/>
      <c r="B58" s="544"/>
      <c r="C58" s="511"/>
      <c r="D58" s="511"/>
      <c r="E58" s="514"/>
      <c r="F58" s="514"/>
      <c r="G58" s="514"/>
      <c r="H58" s="496"/>
      <c r="I58" s="499"/>
      <c r="J58" s="472"/>
      <c r="K58" s="475"/>
      <c r="L58" s="475"/>
      <c r="M58" s="478"/>
      <c r="N58" s="475"/>
      <c r="O58" s="484"/>
      <c r="P58" s="465"/>
      <c r="Q58" s="465"/>
      <c r="R58" s="465"/>
      <c r="S58" s="465"/>
      <c r="T58" s="469"/>
    </row>
    <row r="59" spans="1:20" x14ac:dyDescent="0.2">
      <c r="A59" s="509"/>
      <c r="B59" s="545"/>
      <c r="C59" s="512"/>
      <c r="D59" s="512"/>
      <c r="E59" s="515"/>
      <c r="F59" s="515"/>
      <c r="G59" s="515"/>
      <c r="H59" s="497"/>
      <c r="I59" s="500"/>
      <c r="J59" s="473"/>
      <c r="K59" s="476"/>
      <c r="L59" s="476"/>
      <c r="M59" s="479"/>
      <c r="N59" s="476"/>
      <c r="O59" s="485"/>
      <c r="P59" s="466"/>
      <c r="Q59" s="466"/>
      <c r="R59" s="466"/>
      <c r="S59" s="466"/>
      <c r="T59" s="47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5" ma:contentTypeDescription="Crear nuevo documento." ma:contentTypeScope="" ma:versionID="d857e4db8e3085e5f6eb34e27f03fb07">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7a67599f824e57eda00be9d0fc15d04e"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0c3b9e75-4a85-4a03-b7a3-c52da6ac2caa">
      <UserInfo>
        <DisplayName>Juan Francisco Garavito Suarez</DisplayName>
        <AccountId>63</AccountId>
        <AccountType/>
      </UserInfo>
      <UserInfo>
        <DisplayName>Renni De Jesus Muñoz Orozco</DisplayName>
        <AccountId>44</AccountId>
        <AccountType/>
      </UserInfo>
      <UserInfo>
        <DisplayName>Nubia Sabina Arevalo Navarrete</DisplayName>
        <AccountId>40</AccountId>
        <AccountType/>
      </UserInfo>
      <UserInfo>
        <DisplayName>Alvaro Garzon Diaz</DisplayName>
        <AccountId>57</AccountId>
        <AccountType/>
      </UserInfo>
      <UserInfo>
        <DisplayName>Ana Rosario Pinzon Chamorro</DisplayName>
        <AccountId>23</AccountId>
        <AccountType/>
      </UserInfo>
      <UserInfo>
        <DisplayName>Gonzalo Rodriguez Mejia</DisplayName>
        <AccountId>138</AccountId>
        <AccountType/>
      </UserInfo>
    </SharedWithUsers>
    <lcf76f155ced4ddcb4097134ff3c332f xmlns="3c8704bb-0601-4628-b4cf-27d08d64c289">
      <Terms xmlns="http://schemas.microsoft.com/office/infopath/2007/PartnerControls"/>
    </lcf76f155ced4ddcb4097134ff3c332f>
    <TaxCatchAll xmlns="0c3b9e75-4a85-4a03-b7a3-c52da6ac2caa" xsi:nil="true"/>
    <Estado xmlns="3c8704bb-0601-4628-b4cf-27d08d64c289">Abierta 1</Estado>
  </documentManagement>
</p:properties>
</file>

<file path=customXml/itemProps1.xml><?xml version="1.0" encoding="utf-8"?>
<ds:datastoreItem xmlns:ds="http://schemas.openxmlformats.org/officeDocument/2006/customXml" ds:itemID="{1928CFE5-2DA8-48F9-B531-FAB077DEC8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3C6255-87AD-4BB0-AB6F-F642ADD626E7}">
  <ds:schemaRefs>
    <ds:schemaRef ds:uri="http://schemas.microsoft.com/sharepoint/v3/contenttype/forms"/>
  </ds:schemaRefs>
</ds:datastoreItem>
</file>

<file path=customXml/itemProps3.xml><?xml version="1.0" encoding="utf-8"?>
<ds:datastoreItem xmlns:ds="http://schemas.openxmlformats.org/officeDocument/2006/customXml" ds:itemID="{035040AE-704D-4B4B-8013-DE715109AB37}">
  <ds:schemaRefs>
    <ds:schemaRef ds:uri="http://purl.org/dc/dcmitype/"/>
    <ds:schemaRef ds:uri="3c8704bb-0601-4628-b4cf-27d08d64c289"/>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0c3b9e75-4a85-4a03-b7a3-c52da6ac2caa"/>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Hoja1</vt:lpstr>
      <vt:lpstr>LISTA</vt:lpstr>
      <vt:lpstr>Tabla Valoración de Controles</vt:lpstr>
      <vt:lpstr>Matriz de Calor</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Microsoft Office User</cp:lastModifiedBy>
  <cp:revision/>
  <dcterms:created xsi:type="dcterms:W3CDTF">2021-04-16T16:11:31Z</dcterms:created>
  <dcterms:modified xsi:type="dcterms:W3CDTF">2022-08-16T19:49:50Z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